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5" windowWidth="14805" windowHeight="7170"/>
  </bookViews>
  <sheets>
    <sheet name="ССР" sheetId="1" r:id="rId1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l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2" i="1" s="1"/>
  <c r="A203" i="1" s="1"/>
  <c r="A204" i="1" s="1"/>
  <c r="A205" i="1" s="1"/>
  <c r="A206" i="1" s="1"/>
  <c r="A207" i="1" s="1"/>
  <c r="A208" i="1" s="1"/>
  <c r="A209" i="1" s="1"/>
  <c r="E178" i="1" l="1"/>
  <c r="E171" i="1"/>
  <c r="E159" i="1"/>
  <c r="E145" i="1"/>
  <c r="E38" i="1" l="1"/>
</calcChain>
</file>

<file path=xl/sharedStrings.xml><?xml version="1.0" encoding="utf-8"?>
<sst xmlns="http://schemas.openxmlformats.org/spreadsheetml/2006/main" count="283" uniqueCount="234">
  <si>
    <t xml:space="preserve">Сводный сметный расчет в сумме  </t>
  </si>
  <si>
    <t>тыс. руб. с НДС</t>
  </si>
  <si>
    <t>СВОДНЫЙ СМЕТНЫЙ РАСЧЕТ СТОИМОСТИ СТРОИТЕЛЬСТВА</t>
  </si>
  <si>
    <t>(наименование стройки)</t>
  </si>
  <si>
    <t>№ п/п</t>
  </si>
  <si>
    <t>Наименование глав, объектов, работ и затрат</t>
  </si>
  <si>
    <t>Общая сметная стоимость, тыс. руб.</t>
  </si>
  <si>
    <t>Всего по смете</t>
  </si>
  <si>
    <t>Затраты, связанные с уплатой налога на добавленную стоимость(НДС) -18%</t>
  </si>
  <si>
    <t>Всего по сводному расчету с НДС</t>
  </si>
  <si>
    <t xml:space="preserve">Наружная технологическая установка </t>
  </si>
  <si>
    <t>1.1</t>
  </si>
  <si>
    <t>№ позиции по генплану</t>
  </si>
  <si>
    <t>В т.ч. Оборудование поставки заказчика требующее монтажа</t>
  </si>
  <si>
    <t>Аппарат воздушного охлаждения 20ВХ-1/1</t>
  </si>
  <si>
    <t>Аппарат воздушного охлаждения 20ВХ-1/2</t>
  </si>
  <si>
    <t>Аппарат воздушного охлаждения 20ВХ-2</t>
  </si>
  <si>
    <t>Теплообменник 20Т-1 (теплообменный аппарат кожухотрубчатый)</t>
  </si>
  <si>
    <t>Теплообменник 20Т-2 (теплообменный аппарат кожухотрубчатый)</t>
  </si>
  <si>
    <t>Колонна детанизатор 20К-1/1 (массообменный аппарат с контактными устройствами тарельчатого типа)</t>
  </si>
  <si>
    <t>Колонна детанизатор 20К-1/2 (массообменный аппарат с контактными устройствами тарельчатого типа)</t>
  </si>
  <si>
    <t>Колонна детанизатор 20К-2 (массообменный аппарат с контактными устройствами тарельчатого типа)</t>
  </si>
  <si>
    <t xml:space="preserve">Разделитель жидкости. Емкость С-1 </t>
  </si>
  <si>
    <t xml:space="preserve">Дегазатор жидкости. Емкость Е-1 </t>
  </si>
  <si>
    <t>Емкость Е-3. Емкость технологическая Е-1-50-1,6-3-И (промежуточная емкость под стаб конденсат)</t>
  </si>
  <si>
    <t>Емкость ЕМ-1. Емкость технологическая Е-1-50-4,0-И (для BMP)</t>
  </si>
  <si>
    <t>1.2</t>
  </si>
  <si>
    <t>Насосная конденсата</t>
  </si>
  <si>
    <t>1.3</t>
  </si>
  <si>
    <t>1.4</t>
  </si>
  <si>
    <t>Дренажная емкость ЕП-1 V=63м3</t>
  </si>
  <si>
    <t>1.5</t>
  </si>
  <si>
    <t>Насосная СПБТ</t>
  </si>
  <si>
    <t>1.6</t>
  </si>
  <si>
    <t>1.7</t>
  </si>
  <si>
    <t>1.8</t>
  </si>
  <si>
    <t>Площадка аварийного приема сырья</t>
  </si>
  <si>
    <t>Насосная конденсата (блок-бокс с системой охлаждения на 5 насосов) Н-1/1,2,3, Н-1/4,5</t>
  </si>
  <si>
    <t>Блок ЩСУ для насосных Н-1/1...5, Н-2/1,2</t>
  </si>
  <si>
    <t>Площадка печей</t>
  </si>
  <si>
    <t>Трубчатая печь, огневой подогреватель 20П-1/1</t>
  </si>
  <si>
    <t>Трубчатая печь, огневой подогреватель 20П-1/2</t>
  </si>
  <si>
    <t>Трубчатая печь, огневой подогреватель 20П-2</t>
  </si>
  <si>
    <t>Аварийная емкость ЕА-1 V=63м3</t>
  </si>
  <si>
    <t>Емкость дренажная ЕП 63-3000-2-3</t>
  </si>
  <si>
    <t>Емкость дренажная, аварийная ЕП 63-3000-2-3</t>
  </si>
  <si>
    <t>Насосная СПБТ (блок-бокс с системой охлаждения на 2 насоса) Н-2/1,2</t>
  </si>
  <si>
    <t xml:space="preserve">Емкость сбора дожде-вых стоков V=25м3  </t>
  </si>
  <si>
    <t>Емкость сбора дождевых стоков V-25м3</t>
  </si>
  <si>
    <t>Буферная емкость БЕ-1 Р=1,0 Мпа, Д=3000мм, V=200м3</t>
  </si>
  <si>
    <t>Дегазатор жидкости ДГ-1 Р=1,6 Мпа, Д=3000мм, V=100м3</t>
  </si>
  <si>
    <t>Насос перекачки конденсата Н-4/1,2 Qж=15м3/ч, З=300м.ст.ж - 2 насоса</t>
  </si>
  <si>
    <t>2.1</t>
  </si>
  <si>
    <t>Блок учета расхода газа</t>
  </si>
  <si>
    <t>3.1</t>
  </si>
  <si>
    <t>Блок учета и редуцирования газа</t>
  </si>
  <si>
    <t xml:space="preserve">АГРС "Голубое пламя" Q=40 000 нм3/ч </t>
  </si>
  <si>
    <t>3.2</t>
  </si>
  <si>
    <t>3.3</t>
  </si>
  <si>
    <t>3.5</t>
  </si>
  <si>
    <t xml:space="preserve">Блок переключения </t>
  </si>
  <si>
    <t>Площадка газового сепаратора</t>
  </si>
  <si>
    <t>Газовый сепаратор С-2</t>
  </si>
  <si>
    <t>4.1</t>
  </si>
  <si>
    <t>Факельная установка низкого давления</t>
  </si>
  <si>
    <t>Факельная установка низкого давления ФНД</t>
  </si>
  <si>
    <t>4.2</t>
  </si>
  <si>
    <t>Факельная установка высокого давления</t>
  </si>
  <si>
    <t>Факельная установка высокого давления ФВД</t>
  </si>
  <si>
    <t>Площадка конденсатосборника с блоком розжига факела</t>
  </si>
  <si>
    <t>4.3</t>
  </si>
  <si>
    <t>Трубный газовый расширитель РК2</t>
  </si>
  <si>
    <t>Трубный газовый расширитель РК1</t>
  </si>
  <si>
    <t>Е-4 Емкость технологическая, дренажная ЕП 25-2400-2-3</t>
  </si>
  <si>
    <t>4.4</t>
  </si>
  <si>
    <t xml:space="preserve">Горизонтальная факельная установка </t>
  </si>
  <si>
    <t>Горизонтальная факельная установка ГФУ</t>
  </si>
  <si>
    <t>4.5</t>
  </si>
  <si>
    <t>Блок управления ГФУ</t>
  </si>
  <si>
    <t>4.6</t>
  </si>
  <si>
    <t>Поддон для сбора несгоревших жидких остатков</t>
  </si>
  <si>
    <t>Резервуарный парк вместимостью 2000м3</t>
  </si>
  <si>
    <t>Е-1/1... 5. Сосуд наземный цилиндрический горизонтальный для СУГ(ТУ 3615-044-00220302-2007) - V=200 м3, 5 шт.</t>
  </si>
  <si>
    <t>Е-1/6…10. Сосуд наземный цилиндрический горизонтальный для СУГ(ТУ 3615-044-00220302-2007) - V=200 м3, 5 шт.</t>
  </si>
  <si>
    <t>5.1-5.10</t>
  </si>
  <si>
    <t>5.11</t>
  </si>
  <si>
    <t>Площадка переключающей арматуры</t>
  </si>
  <si>
    <t>Блок-бокс площадки переключающей арматуры ППА - 5 шт.</t>
  </si>
  <si>
    <t>5.12</t>
  </si>
  <si>
    <t xml:space="preserve">Насосная ПБФ c ЩСУ </t>
  </si>
  <si>
    <t>Насосная ПБФ (блок-бокс с охлаждением)</t>
  </si>
  <si>
    <t>Блок ЩСУ насосной ПБФ</t>
  </si>
  <si>
    <t xml:space="preserve">Емкость дренажная ПБФ V=10 м3 </t>
  </si>
  <si>
    <t>5.13</t>
  </si>
  <si>
    <t>5.14</t>
  </si>
  <si>
    <t xml:space="preserve">Выветриватель, 4 м3 </t>
  </si>
  <si>
    <t>В-1. Выветриватель типа 1-4-2,5-3-И</t>
  </si>
  <si>
    <t xml:space="preserve">ЕД-1. Емкость дренажная для СУГ V-10,0 м3 </t>
  </si>
  <si>
    <t>Емкость подземная дренажная 12,5 м3</t>
  </si>
  <si>
    <t>5.15</t>
  </si>
  <si>
    <t>ЕД-2. Емкость подземная дренажная. V -12,5 м3 EПП 12,5-2000-2-3-К</t>
  </si>
  <si>
    <t>5.16</t>
  </si>
  <si>
    <t>Площадка одоризации</t>
  </si>
  <si>
    <t>ЕО-1. Емкость одоранта 1-4-1-3-1</t>
  </si>
  <si>
    <t>5.17</t>
  </si>
  <si>
    <t>Емкость сбора дождевых стоков 25м3</t>
  </si>
  <si>
    <t>5.18</t>
  </si>
  <si>
    <t>Одоризационная установка</t>
  </si>
  <si>
    <t>ОУ. Одоризационная установка</t>
  </si>
  <si>
    <t>5.19</t>
  </si>
  <si>
    <t>Площадка факельного сепаратора</t>
  </si>
  <si>
    <t>С-1. Сепаратор факельный</t>
  </si>
  <si>
    <t>6.1</t>
  </si>
  <si>
    <t>Газонаполнительный пункт (ГНП)</t>
  </si>
  <si>
    <t>ЕД-4. Резервуар подземный РПГ-5, V=4,93 м3</t>
  </si>
  <si>
    <t>Е-3. Расходная емкость СУГ V-10 м3</t>
  </si>
  <si>
    <t>ОНБ. Отделение наполнения баллонов (блок-бокс)</t>
  </si>
  <si>
    <t>Площадка налива ПБТ</t>
  </si>
  <si>
    <t>6.2</t>
  </si>
  <si>
    <t>Оборудование для слива-налива СУГ в автоцистерны с ПНР</t>
  </si>
  <si>
    <t>6.5</t>
  </si>
  <si>
    <t>Емкость дренажная для нефтепродуктов V=12,5м3</t>
  </si>
  <si>
    <t>ЕП-5. Емкость дренажная EП12,5-2000-2-3</t>
  </si>
  <si>
    <t>6.7</t>
  </si>
  <si>
    <t>Емкость подземная горизонтальная дренажная ЕПП 25 м3</t>
  </si>
  <si>
    <t>6.8</t>
  </si>
  <si>
    <t>Операторная</t>
  </si>
  <si>
    <t>6.9</t>
  </si>
  <si>
    <t xml:space="preserve">Емкость хозбытовых стоков V=3 м3 </t>
  </si>
  <si>
    <t>Емкость хозбытовых стоков V-3м3</t>
  </si>
  <si>
    <t>6.3</t>
  </si>
  <si>
    <t>Площадка налива нефтепродуктов</t>
  </si>
  <si>
    <t>Автоматические станции налива нефтепродуктов ТЗК100МЭ05ММ - 5 шт.</t>
  </si>
  <si>
    <t xml:space="preserve">Емкость аварийная подземная для нефтепродуктов V=40м3 </t>
  </si>
  <si>
    <t>Емкость подземная горизонтальная дренажная ЕП 40 м3</t>
  </si>
  <si>
    <t>6.6</t>
  </si>
  <si>
    <t>Е-5/1. Емкость технологическая Е-1-100-1,6-З-И (легкая бензиновая фракция) - 5 шт.</t>
  </si>
  <si>
    <t>Е-5/2,3.4. Емкость технологическая Е-1-200-1,0-3-И (смесь прямогонного бензина, тяжелая бензиновая фракция) - 3 шт.</t>
  </si>
  <si>
    <t>Е-5/5,6. Емкость технологическая Е-1 -100-1,0-3-И (дизельная фракция) - 2 шт.</t>
  </si>
  <si>
    <t>Е-6/1,2. Емкость технологическая Е-1-200-1,0-3-И (бензин) - 2 шт.</t>
  </si>
  <si>
    <t>Е-6/3,4. Емкость технологическая Е-1-200-1,0-3-И (дизельное топливо) - 2 шт.</t>
  </si>
  <si>
    <t>Насосная внутренней перекачки</t>
  </si>
  <si>
    <t>7.4</t>
  </si>
  <si>
    <t xml:space="preserve">Аварийная емкость ЕП-3 V=25м3 </t>
  </si>
  <si>
    <t>ЕП-3. Емкость дренажная, аварийная ЕП 25-2400-2-3</t>
  </si>
  <si>
    <t>7.7</t>
  </si>
  <si>
    <t>7.8</t>
  </si>
  <si>
    <t>8.1</t>
  </si>
  <si>
    <t>Компрессорная сжатого воздуха</t>
  </si>
  <si>
    <t>КС. Комрессорная сжатого воздуха US - 2 шт.</t>
  </si>
  <si>
    <t>8.2</t>
  </si>
  <si>
    <t>Азотная станция</t>
  </si>
  <si>
    <t>Площадка ресиверов азота</t>
  </si>
  <si>
    <t>РВ. Ресиверы воздуха В16-1,2-09Г2С-УХЛ1 - 2 шт.</t>
  </si>
  <si>
    <t>РА. Ресиверы азота низкого давления Р40-1,6-09Г2С-УХЛ1 - 2 шт.</t>
  </si>
  <si>
    <t>РА. Ресиверы азота высокого давления Р40-4,0-09Г2С-УХЛ1 - 1 шт.</t>
  </si>
  <si>
    <t>8.3</t>
  </si>
  <si>
    <t>9.1</t>
  </si>
  <si>
    <t>9.2</t>
  </si>
  <si>
    <t xml:space="preserve">Пожарные резервуары 2 шт. </t>
  </si>
  <si>
    <t>Пожарные резервуары (V=400м3) - 2 шт.</t>
  </si>
  <si>
    <t>11.3-11.4</t>
  </si>
  <si>
    <t>11.5</t>
  </si>
  <si>
    <t xml:space="preserve">Насосная противопожарного водоснабжения </t>
  </si>
  <si>
    <t>Насосная противопожарного водоснабжения (блок-бокс на 2 насоса)</t>
  </si>
  <si>
    <t>11.6-11.8</t>
  </si>
  <si>
    <t xml:space="preserve">Блок пожарных гидрантов 3 шт </t>
  </si>
  <si>
    <t>12.1</t>
  </si>
  <si>
    <t>Блок-бокс ЩСУ</t>
  </si>
  <si>
    <t xml:space="preserve">КТПНУ-2500/6/0,4кв </t>
  </si>
  <si>
    <t>КТП-2х2500/6/0,4 кВ</t>
  </si>
  <si>
    <t>12.2</t>
  </si>
  <si>
    <t>14.1-14.3</t>
  </si>
  <si>
    <t>Контрольно-пропускной пункт 3 шт.</t>
  </si>
  <si>
    <t>23</t>
  </si>
  <si>
    <t>24</t>
  </si>
  <si>
    <t>КТПНУ-2х1000/6/0,4 кВ</t>
  </si>
  <si>
    <t>Укрытие петрофак</t>
  </si>
  <si>
    <t>Общая сметная стоимость, без НДС, руб.</t>
  </si>
  <si>
    <t>Всего по объекту</t>
  </si>
  <si>
    <t>Технологическая эстакада,Кабельная эстакада</t>
  </si>
  <si>
    <t>Установка стабилизации конденсата</t>
  </si>
  <si>
    <t>Колонна(петрофак)</t>
  </si>
  <si>
    <t>Факельное хозяйство</t>
  </si>
  <si>
    <t>Товарно-сырьевой склад ПБФ</t>
  </si>
  <si>
    <t>Топливозаправочный пункт СПБТ</t>
  </si>
  <si>
    <t>Топливозаправочный пункт ЖМТ</t>
  </si>
  <si>
    <t>Промежуточный парк</t>
  </si>
  <si>
    <t>Производство продуктов разделения воздуха</t>
  </si>
  <si>
    <t>Основания под эстакады</t>
  </si>
  <si>
    <t>Вспомогательные сооружения</t>
  </si>
  <si>
    <t>Автоматика и пусконаладка</t>
  </si>
  <si>
    <t>Всего и автоатикой и пусконаладкой</t>
  </si>
  <si>
    <t>9.3</t>
  </si>
  <si>
    <t>Технологические трубопроводы</t>
  </si>
  <si>
    <t>Технологические сети</t>
  </si>
  <si>
    <t>9.4</t>
  </si>
  <si>
    <t>9.5</t>
  </si>
  <si>
    <t>Тепловые сети и сети пожаротушения</t>
  </si>
  <si>
    <t>25</t>
  </si>
  <si>
    <t>9.6</t>
  </si>
  <si>
    <t>Утепление технологического трубопровода</t>
  </si>
  <si>
    <t>Технологическая обвязка оборудования</t>
  </si>
  <si>
    <t>Затраты, связанные с уплатой страхования строительно-монтажных риской 1%</t>
  </si>
  <si>
    <t>Автоматигазораспределительная станция(АГРС)</t>
  </si>
  <si>
    <t>2,2</t>
  </si>
  <si>
    <t xml:space="preserve">Обвязка </t>
  </si>
  <si>
    <t>Оборудование колонки налива нефтепродуктов (5шт)</t>
  </si>
  <si>
    <t>п10</t>
  </si>
  <si>
    <t>Центральная операторная</t>
  </si>
  <si>
    <t>15</t>
  </si>
  <si>
    <t>Площадка мусорных контейнеров</t>
  </si>
  <si>
    <t>16</t>
  </si>
  <si>
    <t>Площадка для жижких отходов</t>
  </si>
  <si>
    <t>Заземление и молниезащита</t>
  </si>
  <si>
    <t xml:space="preserve">заземление </t>
  </si>
  <si>
    <t>молниезащита</t>
  </si>
  <si>
    <t>убрать</t>
  </si>
  <si>
    <t>Примечание</t>
  </si>
  <si>
    <t>В расчет не включено:</t>
  </si>
  <si>
    <t>Пусковой комплекс</t>
  </si>
  <si>
    <t>Подготовительные работы по подготовки площадки (отсыпка, планировка) -первый пусквой комплекс</t>
  </si>
  <si>
    <t>Бетонирование фундаментов под технологическое оборудование-первый пусковой комплекс</t>
  </si>
  <si>
    <t>Электрические сети</t>
  </si>
  <si>
    <t>Система технологической связи</t>
  </si>
  <si>
    <t>Пожарно-охранная сигнализация</t>
  </si>
  <si>
    <t>Водоотведение</t>
  </si>
  <si>
    <t>Хозпитьевой водопровод</t>
  </si>
  <si>
    <t>наружные сети пожаротушения</t>
  </si>
  <si>
    <t>Благоустройство</t>
  </si>
  <si>
    <t>Устройство дорог</t>
  </si>
  <si>
    <t>Защитная стенка</t>
  </si>
  <si>
    <t>№п/п</t>
  </si>
  <si>
    <t>Установка комплексной подготовки газа (УКПГ-1) Средневилюйского ГКМ. Расширение. Пусковой 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</si>
</sst>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43" fontId="2" fillId="0" borderId="0" xfId="1" applyFont="1" applyFill="1" applyAlignment="1">
      <alignment horizontal="right" vertical="center"/>
    </xf>
    <xf numFmtId="0" fontId="2" fillId="0" borderId="0" xfId="0" applyFont="1" applyFill="1"/>
    <xf numFmtId="4" fontId="4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left" vertical="top"/>
    </xf>
    <xf numFmtId="43" fontId="2" fillId="0" borderId="0" xfId="0" applyNumberFormat="1" applyFont="1" applyFill="1" applyAlignment="1">
      <alignment horizontal="right" vertical="top"/>
    </xf>
    <xf numFmtId="43" fontId="2" fillId="0" borderId="0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vertical="center"/>
    </xf>
    <xf numFmtId="0" fontId="8" fillId="0" borderId="6" xfId="2" applyFont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43" fontId="2" fillId="0" borderId="5" xfId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0" xfId="0" applyFont="1" applyFill="1"/>
    <xf numFmtId="0" fontId="10" fillId="2" borderId="6" xfId="0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vertical="center"/>
    </xf>
    <xf numFmtId="0" fontId="10" fillId="0" borderId="0" xfId="0" applyFont="1" applyFill="1"/>
    <xf numFmtId="49" fontId="4" fillId="0" borderId="6" xfId="0" applyNumberFormat="1" applyFont="1" applyFill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top"/>
    </xf>
    <xf numFmtId="0" fontId="10" fillId="0" borderId="14" xfId="0" applyFont="1" applyFill="1" applyBorder="1"/>
    <xf numFmtId="0" fontId="13" fillId="4" borderId="14" xfId="0" applyFont="1" applyFill="1" applyBorder="1"/>
    <xf numFmtId="0" fontId="5" fillId="0" borderId="14" xfId="0" applyFont="1" applyFill="1" applyBorder="1"/>
    <xf numFmtId="0" fontId="7" fillId="0" borderId="0" xfId="0" applyFont="1" applyFill="1" applyBorder="1" applyAlignment="1">
      <alignment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4" fontId="14" fillId="3" borderId="6" xfId="0" applyNumberFormat="1" applyFont="1" applyFill="1" applyBorder="1" applyAlignment="1">
      <alignment vertical="center"/>
    </xf>
    <xf numFmtId="4" fontId="6" fillId="0" borderId="0" xfId="0" applyNumberFormat="1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/>
    </xf>
    <xf numFmtId="0" fontId="16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left" vertical="center"/>
    </xf>
  </cellXfs>
  <cellStyles count="3">
    <cellStyle name="ОбСмета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6"/>
  <sheetViews>
    <sheetView tabSelected="1" topLeftCell="B1" workbookViewId="0">
      <selection activeCell="L8" sqref="L8"/>
    </sheetView>
  </sheetViews>
  <sheetFormatPr defaultRowHeight="12.75" outlineLevelRow="2" x14ac:dyDescent="0.2"/>
  <cols>
    <col min="1" max="1" width="6" style="1" hidden="1" customWidth="1"/>
    <col min="2" max="2" width="10.7109375" style="22" customWidth="1"/>
    <col min="3" max="3" width="52" style="2" customWidth="1"/>
    <col min="4" max="4" width="31.5703125" style="6" customWidth="1"/>
    <col min="5" max="5" width="14.7109375" style="3" hidden="1" customWidth="1"/>
    <col min="6" max="6" width="12.7109375" style="4" bestFit="1" customWidth="1"/>
    <col min="7" max="220" width="9.140625" style="4"/>
    <col min="221" max="221" width="6" style="4" customWidth="1"/>
    <col min="222" max="222" width="14.85546875" style="4" customWidth="1"/>
    <col min="223" max="223" width="45" style="4" customWidth="1"/>
    <col min="224" max="224" width="16.140625" style="4" customWidth="1"/>
    <col min="225" max="225" width="15.85546875" style="4" customWidth="1"/>
    <col min="226" max="226" width="12.5703125" style="4" customWidth="1"/>
    <col min="227" max="227" width="13.7109375" style="4" customWidth="1"/>
    <col min="228" max="228" width="14.7109375" style="4" customWidth="1"/>
    <col min="229" max="229" width="0" style="4" hidden="1" customWidth="1"/>
    <col min="230" max="230" width="18.5703125" style="4" customWidth="1"/>
    <col min="231" max="231" width="9.140625" style="4"/>
    <col min="232" max="232" width="11" style="4" bestFit="1" customWidth="1"/>
    <col min="233" max="476" width="9.140625" style="4"/>
    <col min="477" max="477" width="6" style="4" customWidth="1"/>
    <col min="478" max="478" width="14.85546875" style="4" customWidth="1"/>
    <col min="479" max="479" width="45" style="4" customWidth="1"/>
    <col min="480" max="480" width="16.140625" style="4" customWidth="1"/>
    <col min="481" max="481" width="15.85546875" style="4" customWidth="1"/>
    <col min="482" max="482" width="12.5703125" style="4" customWidth="1"/>
    <col min="483" max="483" width="13.7109375" style="4" customWidth="1"/>
    <col min="484" max="484" width="14.7109375" style="4" customWidth="1"/>
    <col min="485" max="485" width="0" style="4" hidden="1" customWidth="1"/>
    <col min="486" max="486" width="18.5703125" style="4" customWidth="1"/>
    <col min="487" max="487" width="9.140625" style="4"/>
    <col min="488" max="488" width="11" style="4" bestFit="1" customWidth="1"/>
    <col min="489" max="732" width="9.140625" style="4"/>
    <col min="733" max="733" width="6" style="4" customWidth="1"/>
    <col min="734" max="734" width="14.85546875" style="4" customWidth="1"/>
    <col min="735" max="735" width="45" style="4" customWidth="1"/>
    <col min="736" max="736" width="16.140625" style="4" customWidth="1"/>
    <col min="737" max="737" width="15.85546875" style="4" customWidth="1"/>
    <col min="738" max="738" width="12.5703125" style="4" customWidth="1"/>
    <col min="739" max="739" width="13.7109375" style="4" customWidth="1"/>
    <col min="740" max="740" width="14.7109375" style="4" customWidth="1"/>
    <col min="741" max="741" width="0" style="4" hidden="1" customWidth="1"/>
    <col min="742" max="742" width="18.5703125" style="4" customWidth="1"/>
    <col min="743" max="743" width="9.140625" style="4"/>
    <col min="744" max="744" width="11" style="4" bestFit="1" customWidth="1"/>
    <col min="745" max="988" width="9.140625" style="4"/>
    <col min="989" max="989" width="6" style="4" customWidth="1"/>
    <col min="990" max="990" width="14.85546875" style="4" customWidth="1"/>
    <col min="991" max="991" width="45" style="4" customWidth="1"/>
    <col min="992" max="992" width="16.140625" style="4" customWidth="1"/>
    <col min="993" max="993" width="15.85546875" style="4" customWidth="1"/>
    <col min="994" max="994" width="12.5703125" style="4" customWidth="1"/>
    <col min="995" max="995" width="13.7109375" style="4" customWidth="1"/>
    <col min="996" max="996" width="14.7109375" style="4" customWidth="1"/>
    <col min="997" max="997" width="0" style="4" hidden="1" customWidth="1"/>
    <col min="998" max="998" width="18.5703125" style="4" customWidth="1"/>
    <col min="999" max="999" width="9.140625" style="4"/>
    <col min="1000" max="1000" width="11" style="4" bestFit="1" customWidth="1"/>
    <col min="1001" max="1244" width="9.140625" style="4"/>
    <col min="1245" max="1245" width="6" style="4" customWidth="1"/>
    <col min="1246" max="1246" width="14.85546875" style="4" customWidth="1"/>
    <col min="1247" max="1247" width="45" style="4" customWidth="1"/>
    <col min="1248" max="1248" width="16.140625" style="4" customWidth="1"/>
    <col min="1249" max="1249" width="15.85546875" style="4" customWidth="1"/>
    <col min="1250" max="1250" width="12.5703125" style="4" customWidth="1"/>
    <col min="1251" max="1251" width="13.7109375" style="4" customWidth="1"/>
    <col min="1252" max="1252" width="14.7109375" style="4" customWidth="1"/>
    <col min="1253" max="1253" width="0" style="4" hidden="1" customWidth="1"/>
    <col min="1254" max="1254" width="18.5703125" style="4" customWidth="1"/>
    <col min="1255" max="1255" width="9.140625" style="4"/>
    <col min="1256" max="1256" width="11" style="4" bestFit="1" customWidth="1"/>
    <col min="1257" max="1500" width="9.140625" style="4"/>
    <col min="1501" max="1501" width="6" style="4" customWidth="1"/>
    <col min="1502" max="1502" width="14.85546875" style="4" customWidth="1"/>
    <col min="1503" max="1503" width="45" style="4" customWidth="1"/>
    <col min="1504" max="1504" width="16.140625" style="4" customWidth="1"/>
    <col min="1505" max="1505" width="15.85546875" style="4" customWidth="1"/>
    <col min="1506" max="1506" width="12.5703125" style="4" customWidth="1"/>
    <col min="1507" max="1507" width="13.7109375" style="4" customWidth="1"/>
    <col min="1508" max="1508" width="14.7109375" style="4" customWidth="1"/>
    <col min="1509" max="1509" width="0" style="4" hidden="1" customWidth="1"/>
    <col min="1510" max="1510" width="18.5703125" style="4" customWidth="1"/>
    <col min="1511" max="1511" width="9.140625" style="4"/>
    <col min="1512" max="1512" width="11" style="4" bestFit="1" customWidth="1"/>
    <col min="1513" max="1756" width="9.140625" style="4"/>
    <col min="1757" max="1757" width="6" style="4" customWidth="1"/>
    <col min="1758" max="1758" width="14.85546875" style="4" customWidth="1"/>
    <col min="1759" max="1759" width="45" style="4" customWidth="1"/>
    <col min="1760" max="1760" width="16.140625" style="4" customWidth="1"/>
    <col min="1761" max="1761" width="15.85546875" style="4" customWidth="1"/>
    <col min="1762" max="1762" width="12.5703125" style="4" customWidth="1"/>
    <col min="1763" max="1763" width="13.7109375" style="4" customWidth="1"/>
    <col min="1764" max="1764" width="14.7109375" style="4" customWidth="1"/>
    <col min="1765" max="1765" width="0" style="4" hidden="1" customWidth="1"/>
    <col min="1766" max="1766" width="18.5703125" style="4" customWidth="1"/>
    <col min="1767" max="1767" width="9.140625" style="4"/>
    <col min="1768" max="1768" width="11" style="4" bestFit="1" customWidth="1"/>
    <col min="1769" max="2012" width="9.140625" style="4"/>
    <col min="2013" max="2013" width="6" style="4" customWidth="1"/>
    <col min="2014" max="2014" width="14.85546875" style="4" customWidth="1"/>
    <col min="2015" max="2015" width="45" style="4" customWidth="1"/>
    <col min="2016" max="2016" width="16.140625" style="4" customWidth="1"/>
    <col min="2017" max="2017" width="15.85546875" style="4" customWidth="1"/>
    <col min="2018" max="2018" width="12.5703125" style="4" customWidth="1"/>
    <col min="2019" max="2019" width="13.7109375" style="4" customWidth="1"/>
    <col min="2020" max="2020" width="14.7109375" style="4" customWidth="1"/>
    <col min="2021" max="2021" width="0" style="4" hidden="1" customWidth="1"/>
    <col min="2022" max="2022" width="18.5703125" style="4" customWidth="1"/>
    <col min="2023" max="2023" width="9.140625" style="4"/>
    <col min="2024" max="2024" width="11" style="4" bestFit="1" customWidth="1"/>
    <col min="2025" max="2268" width="9.140625" style="4"/>
    <col min="2269" max="2269" width="6" style="4" customWidth="1"/>
    <col min="2270" max="2270" width="14.85546875" style="4" customWidth="1"/>
    <col min="2271" max="2271" width="45" style="4" customWidth="1"/>
    <col min="2272" max="2272" width="16.140625" style="4" customWidth="1"/>
    <col min="2273" max="2273" width="15.85546875" style="4" customWidth="1"/>
    <col min="2274" max="2274" width="12.5703125" style="4" customWidth="1"/>
    <col min="2275" max="2275" width="13.7109375" style="4" customWidth="1"/>
    <col min="2276" max="2276" width="14.7109375" style="4" customWidth="1"/>
    <col min="2277" max="2277" width="0" style="4" hidden="1" customWidth="1"/>
    <col min="2278" max="2278" width="18.5703125" style="4" customWidth="1"/>
    <col min="2279" max="2279" width="9.140625" style="4"/>
    <col min="2280" max="2280" width="11" style="4" bestFit="1" customWidth="1"/>
    <col min="2281" max="2524" width="9.140625" style="4"/>
    <col min="2525" max="2525" width="6" style="4" customWidth="1"/>
    <col min="2526" max="2526" width="14.85546875" style="4" customWidth="1"/>
    <col min="2527" max="2527" width="45" style="4" customWidth="1"/>
    <col min="2528" max="2528" width="16.140625" style="4" customWidth="1"/>
    <col min="2529" max="2529" width="15.85546875" style="4" customWidth="1"/>
    <col min="2530" max="2530" width="12.5703125" style="4" customWidth="1"/>
    <col min="2531" max="2531" width="13.7109375" style="4" customWidth="1"/>
    <col min="2532" max="2532" width="14.7109375" style="4" customWidth="1"/>
    <col min="2533" max="2533" width="0" style="4" hidden="1" customWidth="1"/>
    <col min="2534" max="2534" width="18.5703125" style="4" customWidth="1"/>
    <col min="2535" max="2535" width="9.140625" style="4"/>
    <col min="2536" max="2536" width="11" style="4" bestFit="1" customWidth="1"/>
    <col min="2537" max="2780" width="9.140625" style="4"/>
    <col min="2781" max="2781" width="6" style="4" customWidth="1"/>
    <col min="2782" max="2782" width="14.85546875" style="4" customWidth="1"/>
    <col min="2783" max="2783" width="45" style="4" customWidth="1"/>
    <col min="2784" max="2784" width="16.140625" style="4" customWidth="1"/>
    <col min="2785" max="2785" width="15.85546875" style="4" customWidth="1"/>
    <col min="2786" max="2786" width="12.5703125" style="4" customWidth="1"/>
    <col min="2787" max="2787" width="13.7109375" style="4" customWidth="1"/>
    <col min="2788" max="2788" width="14.7109375" style="4" customWidth="1"/>
    <col min="2789" max="2789" width="0" style="4" hidden="1" customWidth="1"/>
    <col min="2790" max="2790" width="18.5703125" style="4" customWidth="1"/>
    <col min="2791" max="2791" width="9.140625" style="4"/>
    <col min="2792" max="2792" width="11" style="4" bestFit="1" customWidth="1"/>
    <col min="2793" max="3036" width="9.140625" style="4"/>
    <col min="3037" max="3037" width="6" style="4" customWidth="1"/>
    <col min="3038" max="3038" width="14.85546875" style="4" customWidth="1"/>
    <col min="3039" max="3039" width="45" style="4" customWidth="1"/>
    <col min="3040" max="3040" width="16.140625" style="4" customWidth="1"/>
    <col min="3041" max="3041" width="15.85546875" style="4" customWidth="1"/>
    <col min="3042" max="3042" width="12.5703125" style="4" customWidth="1"/>
    <col min="3043" max="3043" width="13.7109375" style="4" customWidth="1"/>
    <col min="3044" max="3044" width="14.7109375" style="4" customWidth="1"/>
    <col min="3045" max="3045" width="0" style="4" hidden="1" customWidth="1"/>
    <col min="3046" max="3046" width="18.5703125" style="4" customWidth="1"/>
    <col min="3047" max="3047" width="9.140625" style="4"/>
    <col min="3048" max="3048" width="11" style="4" bestFit="1" customWidth="1"/>
    <col min="3049" max="3292" width="9.140625" style="4"/>
    <col min="3293" max="3293" width="6" style="4" customWidth="1"/>
    <col min="3294" max="3294" width="14.85546875" style="4" customWidth="1"/>
    <col min="3295" max="3295" width="45" style="4" customWidth="1"/>
    <col min="3296" max="3296" width="16.140625" style="4" customWidth="1"/>
    <col min="3297" max="3297" width="15.85546875" style="4" customWidth="1"/>
    <col min="3298" max="3298" width="12.5703125" style="4" customWidth="1"/>
    <col min="3299" max="3299" width="13.7109375" style="4" customWidth="1"/>
    <col min="3300" max="3300" width="14.7109375" style="4" customWidth="1"/>
    <col min="3301" max="3301" width="0" style="4" hidden="1" customWidth="1"/>
    <col min="3302" max="3302" width="18.5703125" style="4" customWidth="1"/>
    <col min="3303" max="3303" width="9.140625" style="4"/>
    <col min="3304" max="3304" width="11" style="4" bestFit="1" customWidth="1"/>
    <col min="3305" max="3548" width="9.140625" style="4"/>
    <col min="3549" max="3549" width="6" style="4" customWidth="1"/>
    <col min="3550" max="3550" width="14.85546875" style="4" customWidth="1"/>
    <col min="3551" max="3551" width="45" style="4" customWidth="1"/>
    <col min="3552" max="3552" width="16.140625" style="4" customWidth="1"/>
    <col min="3553" max="3553" width="15.85546875" style="4" customWidth="1"/>
    <col min="3554" max="3554" width="12.5703125" style="4" customWidth="1"/>
    <col min="3555" max="3555" width="13.7109375" style="4" customWidth="1"/>
    <col min="3556" max="3556" width="14.7109375" style="4" customWidth="1"/>
    <col min="3557" max="3557" width="0" style="4" hidden="1" customWidth="1"/>
    <col min="3558" max="3558" width="18.5703125" style="4" customWidth="1"/>
    <col min="3559" max="3559" width="9.140625" style="4"/>
    <col min="3560" max="3560" width="11" style="4" bestFit="1" customWidth="1"/>
    <col min="3561" max="3804" width="9.140625" style="4"/>
    <col min="3805" max="3805" width="6" style="4" customWidth="1"/>
    <col min="3806" max="3806" width="14.85546875" style="4" customWidth="1"/>
    <col min="3807" max="3807" width="45" style="4" customWidth="1"/>
    <col min="3808" max="3808" width="16.140625" style="4" customWidth="1"/>
    <col min="3809" max="3809" width="15.85546875" style="4" customWidth="1"/>
    <col min="3810" max="3810" width="12.5703125" style="4" customWidth="1"/>
    <col min="3811" max="3811" width="13.7109375" style="4" customWidth="1"/>
    <col min="3812" max="3812" width="14.7109375" style="4" customWidth="1"/>
    <col min="3813" max="3813" width="0" style="4" hidden="1" customWidth="1"/>
    <col min="3814" max="3814" width="18.5703125" style="4" customWidth="1"/>
    <col min="3815" max="3815" width="9.140625" style="4"/>
    <col min="3816" max="3816" width="11" style="4" bestFit="1" customWidth="1"/>
    <col min="3817" max="4060" width="9.140625" style="4"/>
    <col min="4061" max="4061" width="6" style="4" customWidth="1"/>
    <col min="4062" max="4062" width="14.85546875" style="4" customWidth="1"/>
    <col min="4063" max="4063" width="45" style="4" customWidth="1"/>
    <col min="4064" max="4064" width="16.140625" style="4" customWidth="1"/>
    <col min="4065" max="4065" width="15.85546875" style="4" customWidth="1"/>
    <col min="4066" max="4066" width="12.5703125" style="4" customWidth="1"/>
    <col min="4067" max="4067" width="13.7109375" style="4" customWidth="1"/>
    <col min="4068" max="4068" width="14.7109375" style="4" customWidth="1"/>
    <col min="4069" max="4069" width="0" style="4" hidden="1" customWidth="1"/>
    <col min="4070" max="4070" width="18.5703125" style="4" customWidth="1"/>
    <col min="4071" max="4071" width="9.140625" style="4"/>
    <col min="4072" max="4072" width="11" style="4" bestFit="1" customWidth="1"/>
    <col min="4073" max="4316" width="9.140625" style="4"/>
    <col min="4317" max="4317" width="6" style="4" customWidth="1"/>
    <col min="4318" max="4318" width="14.85546875" style="4" customWidth="1"/>
    <col min="4319" max="4319" width="45" style="4" customWidth="1"/>
    <col min="4320" max="4320" width="16.140625" style="4" customWidth="1"/>
    <col min="4321" max="4321" width="15.85546875" style="4" customWidth="1"/>
    <col min="4322" max="4322" width="12.5703125" style="4" customWidth="1"/>
    <col min="4323" max="4323" width="13.7109375" style="4" customWidth="1"/>
    <col min="4324" max="4324" width="14.7109375" style="4" customWidth="1"/>
    <col min="4325" max="4325" width="0" style="4" hidden="1" customWidth="1"/>
    <col min="4326" max="4326" width="18.5703125" style="4" customWidth="1"/>
    <col min="4327" max="4327" width="9.140625" style="4"/>
    <col min="4328" max="4328" width="11" style="4" bestFit="1" customWidth="1"/>
    <col min="4329" max="4572" width="9.140625" style="4"/>
    <col min="4573" max="4573" width="6" style="4" customWidth="1"/>
    <col min="4574" max="4574" width="14.85546875" style="4" customWidth="1"/>
    <col min="4575" max="4575" width="45" style="4" customWidth="1"/>
    <col min="4576" max="4576" width="16.140625" style="4" customWidth="1"/>
    <col min="4577" max="4577" width="15.85546875" style="4" customWidth="1"/>
    <col min="4578" max="4578" width="12.5703125" style="4" customWidth="1"/>
    <col min="4579" max="4579" width="13.7109375" style="4" customWidth="1"/>
    <col min="4580" max="4580" width="14.7109375" style="4" customWidth="1"/>
    <col min="4581" max="4581" width="0" style="4" hidden="1" customWidth="1"/>
    <col min="4582" max="4582" width="18.5703125" style="4" customWidth="1"/>
    <col min="4583" max="4583" width="9.140625" style="4"/>
    <col min="4584" max="4584" width="11" style="4" bestFit="1" customWidth="1"/>
    <col min="4585" max="4828" width="9.140625" style="4"/>
    <col min="4829" max="4829" width="6" style="4" customWidth="1"/>
    <col min="4830" max="4830" width="14.85546875" style="4" customWidth="1"/>
    <col min="4831" max="4831" width="45" style="4" customWidth="1"/>
    <col min="4832" max="4832" width="16.140625" style="4" customWidth="1"/>
    <col min="4833" max="4833" width="15.85546875" style="4" customWidth="1"/>
    <col min="4834" max="4834" width="12.5703125" style="4" customWidth="1"/>
    <col min="4835" max="4835" width="13.7109375" style="4" customWidth="1"/>
    <col min="4836" max="4836" width="14.7109375" style="4" customWidth="1"/>
    <col min="4837" max="4837" width="0" style="4" hidden="1" customWidth="1"/>
    <col min="4838" max="4838" width="18.5703125" style="4" customWidth="1"/>
    <col min="4839" max="4839" width="9.140625" style="4"/>
    <col min="4840" max="4840" width="11" style="4" bestFit="1" customWidth="1"/>
    <col min="4841" max="5084" width="9.140625" style="4"/>
    <col min="5085" max="5085" width="6" style="4" customWidth="1"/>
    <col min="5086" max="5086" width="14.85546875" style="4" customWidth="1"/>
    <col min="5087" max="5087" width="45" style="4" customWidth="1"/>
    <col min="5088" max="5088" width="16.140625" style="4" customWidth="1"/>
    <col min="5089" max="5089" width="15.85546875" style="4" customWidth="1"/>
    <col min="5090" max="5090" width="12.5703125" style="4" customWidth="1"/>
    <col min="5091" max="5091" width="13.7109375" style="4" customWidth="1"/>
    <col min="5092" max="5092" width="14.7109375" style="4" customWidth="1"/>
    <col min="5093" max="5093" width="0" style="4" hidden="1" customWidth="1"/>
    <col min="5094" max="5094" width="18.5703125" style="4" customWidth="1"/>
    <col min="5095" max="5095" width="9.140625" style="4"/>
    <col min="5096" max="5096" width="11" style="4" bestFit="1" customWidth="1"/>
    <col min="5097" max="5340" width="9.140625" style="4"/>
    <col min="5341" max="5341" width="6" style="4" customWidth="1"/>
    <col min="5342" max="5342" width="14.85546875" style="4" customWidth="1"/>
    <col min="5343" max="5343" width="45" style="4" customWidth="1"/>
    <col min="5344" max="5344" width="16.140625" style="4" customWidth="1"/>
    <col min="5345" max="5345" width="15.85546875" style="4" customWidth="1"/>
    <col min="5346" max="5346" width="12.5703125" style="4" customWidth="1"/>
    <col min="5347" max="5347" width="13.7109375" style="4" customWidth="1"/>
    <col min="5348" max="5348" width="14.7109375" style="4" customWidth="1"/>
    <col min="5349" max="5349" width="0" style="4" hidden="1" customWidth="1"/>
    <col min="5350" max="5350" width="18.5703125" style="4" customWidth="1"/>
    <col min="5351" max="5351" width="9.140625" style="4"/>
    <col min="5352" max="5352" width="11" style="4" bestFit="1" customWidth="1"/>
    <col min="5353" max="5596" width="9.140625" style="4"/>
    <col min="5597" max="5597" width="6" style="4" customWidth="1"/>
    <col min="5598" max="5598" width="14.85546875" style="4" customWidth="1"/>
    <col min="5599" max="5599" width="45" style="4" customWidth="1"/>
    <col min="5600" max="5600" width="16.140625" style="4" customWidth="1"/>
    <col min="5601" max="5601" width="15.85546875" style="4" customWidth="1"/>
    <col min="5602" max="5602" width="12.5703125" style="4" customWidth="1"/>
    <col min="5603" max="5603" width="13.7109375" style="4" customWidth="1"/>
    <col min="5604" max="5604" width="14.7109375" style="4" customWidth="1"/>
    <col min="5605" max="5605" width="0" style="4" hidden="1" customWidth="1"/>
    <col min="5606" max="5606" width="18.5703125" style="4" customWidth="1"/>
    <col min="5607" max="5607" width="9.140625" style="4"/>
    <col min="5608" max="5608" width="11" style="4" bestFit="1" customWidth="1"/>
    <col min="5609" max="5852" width="9.140625" style="4"/>
    <col min="5853" max="5853" width="6" style="4" customWidth="1"/>
    <col min="5854" max="5854" width="14.85546875" style="4" customWidth="1"/>
    <col min="5855" max="5855" width="45" style="4" customWidth="1"/>
    <col min="5856" max="5856" width="16.140625" style="4" customWidth="1"/>
    <col min="5857" max="5857" width="15.85546875" style="4" customWidth="1"/>
    <col min="5858" max="5858" width="12.5703125" style="4" customWidth="1"/>
    <col min="5859" max="5859" width="13.7109375" style="4" customWidth="1"/>
    <col min="5860" max="5860" width="14.7109375" style="4" customWidth="1"/>
    <col min="5861" max="5861" width="0" style="4" hidden="1" customWidth="1"/>
    <col min="5862" max="5862" width="18.5703125" style="4" customWidth="1"/>
    <col min="5863" max="5863" width="9.140625" style="4"/>
    <col min="5864" max="5864" width="11" style="4" bestFit="1" customWidth="1"/>
    <col min="5865" max="6108" width="9.140625" style="4"/>
    <col min="6109" max="6109" width="6" style="4" customWidth="1"/>
    <col min="6110" max="6110" width="14.85546875" style="4" customWidth="1"/>
    <col min="6111" max="6111" width="45" style="4" customWidth="1"/>
    <col min="6112" max="6112" width="16.140625" style="4" customWidth="1"/>
    <col min="6113" max="6113" width="15.85546875" style="4" customWidth="1"/>
    <col min="6114" max="6114" width="12.5703125" style="4" customWidth="1"/>
    <col min="6115" max="6115" width="13.7109375" style="4" customWidth="1"/>
    <col min="6116" max="6116" width="14.7109375" style="4" customWidth="1"/>
    <col min="6117" max="6117" width="0" style="4" hidden="1" customWidth="1"/>
    <col min="6118" max="6118" width="18.5703125" style="4" customWidth="1"/>
    <col min="6119" max="6119" width="9.140625" style="4"/>
    <col min="6120" max="6120" width="11" style="4" bestFit="1" customWidth="1"/>
    <col min="6121" max="6364" width="9.140625" style="4"/>
    <col min="6365" max="6365" width="6" style="4" customWidth="1"/>
    <col min="6366" max="6366" width="14.85546875" style="4" customWidth="1"/>
    <col min="6367" max="6367" width="45" style="4" customWidth="1"/>
    <col min="6368" max="6368" width="16.140625" style="4" customWidth="1"/>
    <col min="6369" max="6369" width="15.85546875" style="4" customWidth="1"/>
    <col min="6370" max="6370" width="12.5703125" style="4" customWidth="1"/>
    <col min="6371" max="6371" width="13.7109375" style="4" customWidth="1"/>
    <col min="6372" max="6372" width="14.7109375" style="4" customWidth="1"/>
    <col min="6373" max="6373" width="0" style="4" hidden="1" customWidth="1"/>
    <col min="6374" max="6374" width="18.5703125" style="4" customWidth="1"/>
    <col min="6375" max="6375" width="9.140625" style="4"/>
    <col min="6376" max="6376" width="11" style="4" bestFit="1" customWidth="1"/>
    <col min="6377" max="6620" width="9.140625" style="4"/>
    <col min="6621" max="6621" width="6" style="4" customWidth="1"/>
    <col min="6622" max="6622" width="14.85546875" style="4" customWidth="1"/>
    <col min="6623" max="6623" width="45" style="4" customWidth="1"/>
    <col min="6624" max="6624" width="16.140625" style="4" customWidth="1"/>
    <col min="6625" max="6625" width="15.85546875" style="4" customWidth="1"/>
    <col min="6626" max="6626" width="12.5703125" style="4" customWidth="1"/>
    <col min="6627" max="6627" width="13.7109375" style="4" customWidth="1"/>
    <col min="6628" max="6628" width="14.7109375" style="4" customWidth="1"/>
    <col min="6629" max="6629" width="0" style="4" hidden="1" customWidth="1"/>
    <col min="6630" max="6630" width="18.5703125" style="4" customWidth="1"/>
    <col min="6631" max="6631" width="9.140625" style="4"/>
    <col min="6632" max="6632" width="11" style="4" bestFit="1" customWidth="1"/>
    <col min="6633" max="6876" width="9.140625" style="4"/>
    <col min="6877" max="6877" width="6" style="4" customWidth="1"/>
    <col min="6878" max="6878" width="14.85546875" style="4" customWidth="1"/>
    <col min="6879" max="6879" width="45" style="4" customWidth="1"/>
    <col min="6880" max="6880" width="16.140625" style="4" customWidth="1"/>
    <col min="6881" max="6881" width="15.85546875" style="4" customWidth="1"/>
    <col min="6882" max="6882" width="12.5703125" style="4" customWidth="1"/>
    <col min="6883" max="6883" width="13.7109375" style="4" customWidth="1"/>
    <col min="6884" max="6884" width="14.7109375" style="4" customWidth="1"/>
    <col min="6885" max="6885" width="0" style="4" hidden="1" customWidth="1"/>
    <col min="6886" max="6886" width="18.5703125" style="4" customWidth="1"/>
    <col min="6887" max="6887" width="9.140625" style="4"/>
    <col min="6888" max="6888" width="11" style="4" bestFit="1" customWidth="1"/>
    <col min="6889" max="7132" width="9.140625" style="4"/>
    <col min="7133" max="7133" width="6" style="4" customWidth="1"/>
    <col min="7134" max="7134" width="14.85546875" style="4" customWidth="1"/>
    <col min="7135" max="7135" width="45" style="4" customWidth="1"/>
    <col min="7136" max="7136" width="16.140625" style="4" customWidth="1"/>
    <col min="7137" max="7137" width="15.85546875" style="4" customWidth="1"/>
    <col min="7138" max="7138" width="12.5703125" style="4" customWidth="1"/>
    <col min="7139" max="7139" width="13.7109375" style="4" customWidth="1"/>
    <col min="7140" max="7140" width="14.7109375" style="4" customWidth="1"/>
    <col min="7141" max="7141" width="0" style="4" hidden="1" customWidth="1"/>
    <col min="7142" max="7142" width="18.5703125" style="4" customWidth="1"/>
    <col min="7143" max="7143" width="9.140625" style="4"/>
    <col min="7144" max="7144" width="11" style="4" bestFit="1" customWidth="1"/>
    <col min="7145" max="7388" width="9.140625" style="4"/>
    <col min="7389" max="7389" width="6" style="4" customWidth="1"/>
    <col min="7390" max="7390" width="14.85546875" style="4" customWidth="1"/>
    <col min="7391" max="7391" width="45" style="4" customWidth="1"/>
    <col min="7392" max="7392" width="16.140625" style="4" customWidth="1"/>
    <col min="7393" max="7393" width="15.85546875" style="4" customWidth="1"/>
    <col min="7394" max="7394" width="12.5703125" style="4" customWidth="1"/>
    <col min="7395" max="7395" width="13.7109375" style="4" customWidth="1"/>
    <col min="7396" max="7396" width="14.7109375" style="4" customWidth="1"/>
    <col min="7397" max="7397" width="0" style="4" hidden="1" customWidth="1"/>
    <col min="7398" max="7398" width="18.5703125" style="4" customWidth="1"/>
    <col min="7399" max="7399" width="9.140625" style="4"/>
    <col min="7400" max="7400" width="11" style="4" bestFit="1" customWidth="1"/>
    <col min="7401" max="7644" width="9.140625" style="4"/>
    <col min="7645" max="7645" width="6" style="4" customWidth="1"/>
    <col min="7646" max="7646" width="14.85546875" style="4" customWidth="1"/>
    <col min="7647" max="7647" width="45" style="4" customWidth="1"/>
    <col min="7648" max="7648" width="16.140625" style="4" customWidth="1"/>
    <col min="7649" max="7649" width="15.85546875" style="4" customWidth="1"/>
    <col min="7650" max="7650" width="12.5703125" style="4" customWidth="1"/>
    <col min="7651" max="7651" width="13.7109375" style="4" customWidth="1"/>
    <col min="7652" max="7652" width="14.7109375" style="4" customWidth="1"/>
    <col min="7653" max="7653" width="0" style="4" hidden="1" customWidth="1"/>
    <col min="7654" max="7654" width="18.5703125" style="4" customWidth="1"/>
    <col min="7655" max="7655" width="9.140625" style="4"/>
    <col min="7656" max="7656" width="11" style="4" bestFit="1" customWidth="1"/>
    <col min="7657" max="7900" width="9.140625" style="4"/>
    <col min="7901" max="7901" width="6" style="4" customWidth="1"/>
    <col min="7902" max="7902" width="14.85546875" style="4" customWidth="1"/>
    <col min="7903" max="7903" width="45" style="4" customWidth="1"/>
    <col min="7904" max="7904" width="16.140625" style="4" customWidth="1"/>
    <col min="7905" max="7905" width="15.85546875" style="4" customWidth="1"/>
    <col min="7906" max="7906" width="12.5703125" style="4" customWidth="1"/>
    <col min="7907" max="7907" width="13.7109375" style="4" customWidth="1"/>
    <col min="7908" max="7908" width="14.7109375" style="4" customWidth="1"/>
    <col min="7909" max="7909" width="0" style="4" hidden="1" customWidth="1"/>
    <col min="7910" max="7910" width="18.5703125" style="4" customWidth="1"/>
    <col min="7911" max="7911" width="9.140625" style="4"/>
    <col min="7912" max="7912" width="11" style="4" bestFit="1" customWidth="1"/>
    <col min="7913" max="8156" width="9.140625" style="4"/>
    <col min="8157" max="8157" width="6" style="4" customWidth="1"/>
    <col min="8158" max="8158" width="14.85546875" style="4" customWidth="1"/>
    <col min="8159" max="8159" width="45" style="4" customWidth="1"/>
    <col min="8160" max="8160" width="16.140625" style="4" customWidth="1"/>
    <col min="8161" max="8161" width="15.85546875" style="4" customWidth="1"/>
    <col min="8162" max="8162" width="12.5703125" style="4" customWidth="1"/>
    <col min="8163" max="8163" width="13.7109375" style="4" customWidth="1"/>
    <col min="8164" max="8164" width="14.7109375" style="4" customWidth="1"/>
    <col min="8165" max="8165" width="0" style="4" hidden="1" customWidth="1"/>
    <col min="8166" max="8166" width="18.5703125" style="4" customWidth="1"/>
    <col min="8167" max="8167" width="9.140625" style="4"/>
    <col min="8168" max="8168" width="11" style="4" bestFit="1" customWidth="1"/>
    <col min="8169" max="8412" width="9.140625" style="4"/>
    <col min="8413" max="8413" width="6" style="4" customWidth="1"/>
    <col min="8414" max="8414" width="14.85546875" style="4" customWidth="1"/>
    <col min="8415" max="8415" width="45" style="4" customWidth="1"/>
    <col min="8416" max="8416" width="16.140625" style="4" customWidth="1"/>
    <col min="8417" max="8417" width="15.85546875" style="4" customWidth="1"/>
    <col min="8418" max="8418" width="12.5703125" style="4" customWidth="1"/>
    <col min="8419" max="8419" width="13.7109375" style="4" customWidth="1"/>
    <col min="8420" max="8420" width="14.7109375" style="4" customWidth="1"/>
    <col min="8421" max="8421" width="0" style="4" hidden="1" customWidth="1"/>
    <col min="8422" max="8422" width="18.5703125" style="4" customWidth="1"/>
    <col min="8423" max="8423" width="9.140625" style="4"/>
    <col min="8424" max="8424" width="11" style="4" bestFit="1" customWidth="1"/>
    <col min="8425" max="8668" width="9.140625" style="4"/>
    <col min="8669" max="8669" width="6" style="4" customWidth="1"/>
    <col min="8670" max="8670" width="14.85546875" style="4" customWidth="1"/>
    <col min="8671" max="8671" width="45" style="4" customWidth="1"/>
    <col min="8672" max="8672" width="16.140625" style="4" customWidth="1"/>
    <col min="8673" max="8673" width="15.85546875" style="4" customWidth="1"/>
    <col min="8674" max="8674" width="12.5703125" style="4" customWidth="1"/>
    <col min="8675" max="8675" width="13.7109375" style="4" customWidth="1"/>
    <col min="8676" max="8676" width="14.7109375" style="4" customWidth="1"/>
    <col min="8677" max="8677" width="0" style="4" hidden="1" customWidth="1"/>
    <col min="8678" max="8678" width="18.5703125" style="4" customWidth="1"/>
    <col min="8679" max="8679" width="9.140625" style="4"/>
    <col min="8680" max="8680" width="11" style="4" bestFit="1" customWidth="1"/>
    <col min="8681" max="8924" width="9.140625" style="4"/>
    <col min="8925" max="8925" width="6" style="4" customWidth="1"/>
    <col min="8926" max="8926" width="14.85546875" style="4" customWidth="1"/>
    <col min="8927" max="8927" width="45" style="4" customWidth="1"/>
    <col min="8928" max="8928" width="16.140625" style="4" customWidth="1"/>
    <col min="8929" max="8929" width="15.85546875" style="4" customWidth="1"/>
    <col min="8930" max="8930" width="12.5703125" style="4" customWidth="1"/>
    <col min="8931" max="8931" width="13.7109375" style="4" customWidth="1"/>
    <col min="8932" max="8932" width="14.7109375" style="4" customWidth="1"/>
    <col min="8933" max="8933" width="0" style="4" hidden="1" customWidth="1"/>
    <col min="8934" max="8934" width="18.5703125" style="4" customWidth="1"/>
    <col min="8935" max="8935" width="9.140625" style="4"/>
    <col min="8936" max="8936" width="11" style="4" bestFit="1" customWidth="1"/>
    <col min="8937" max="9180" width="9.140625" style="4"/>
    <col min="9181" max="9181" width="6" style="4" customWidth="1"/>
    <col min="9182" max="9182" width="14.85546875" style="4" customWidth="1"/>
    <col min="9183" max="9183" width="45" style="4" customWidth="1"/>
    <col min="9184" max="9184" width="16.140625" style="4" customWidth="1"/>
    <col min="9185" max="9185" width="15.85546875" style="4" customWidth="1"/>
    <col min="9186" max="9186" width="12.5703125" style="4" customWidth="1"/>
    <col min="9187" max="9187" width="13.7109375" style="4" customWidth="1"/>
    <col min="9188" max="9188" width="14.7109375" style="4" customWidth="1"/>
    <col min="9189" max="9189" width="0" style="4" hidden="1" customWidth="1"/>
    <col min="9190" max="9190" width="18.5703125" style="4" customWidth="1"/>
    <col min="9191" max="9191" width="9.140625" style="4"/>
    <col min="9192" max="9192" width="11" style="4" bestFit="1" customWidth="1"/>
    <col min="9193" max="9436" width="9.140625" style="4"/>
    <col min="9437" max="9437" width="6" style="4" customWidth="1"/>
    <col min="9438" max="9438" width="14.85546875" style="4" customWidth="1"/>
    <col min="9439" max="9439" width="45" style="4" customWidth="1"/>
    <col min="9440" max="9440" width="16.140625" style="4" customWidth="1"/>
    <col min="9441" max="9441" width="15.85546875" style="4" customWidth="1"/>
    <col min="9442" max="9442" width="12.5703125" style="4" customWidth="1"/>
    <col min="9443" max="9443" width="13.7109375" style="4" customWidth="1"/>
    <col min="9444" max="9444" width="14.7109375" style="4" customWidth="1"/>
    <col min="9445" max="9445" width="0" style="4" hidden="1" customWidth="1"/>
    <col min="9446" max="9446" width="18.5703125" style="4" customWidth="1"/>
    <col min="9447" max="9447" width="9.140625" style="4"/>
    <col min="9448" max="9448" width="11" style="4" bestFit="1" customWidth="1"/>
    <col min="9449" max="9692" width="9.140625" style="4"/>
    <col min="9693" max="9693" width="6" style="4" customWidth="1"/>
    <col min="9694" max="9694" width="14.85546875" style="4" customWidth="1"/>
    <col min="9695" max="9695" width="45" style="4" customWidth="1"/>
    <col min="9696" max="9696" width="16.140625" style="4" customWidth="1"/>
    <col min="9697" max="9697" width="15.85546875" style="4" customWidth="1"/>
    <col min="9698" max="9698" width="12.5703125" style="4" customWidth="1"/>
    <col min="9699" max="9699" width="13.7109375" style="4" customWidth="1"/>
    <col min="9700" max="9700" width="14.7109375" style="4" customWidth="1"/>
    <col min="9701" max="9701" width="0" style="4" hidden="1" customWidth="1"/>
    <col min="9702" max="9702" width="18.5703125" style="4" customWidth="1"/>
    <col min="9703" max="9703" width="9.140625" style="4"/>
    <col min="9704" max="9704" width="11" style="4" bestFit="1" customWidth="1"/>
    <col min="9705" max="9948" width="9.140625" style="4"/>
    <col min="9949" max="9949" width="6" style="4" customWidth="1"/>
    <col min="9950" max="9950" width="14.85546875" style="4" customWidth="1"/>
    <col min="9951" max="9951" width="45" style="4" customWidth="1"/>
    <col min="9952" max="9952" width="16.140625" style="4" customWidth="1"/>
    <col min="9953" max="9953" width="15.85546875" style="4" customWidth="1"/>
    <col min="9954" max="9954" width="12.5703125" style="4" customWidth="1"/>
    <col min="9955" max="9955" width="13.7109375" style="4" customWidth="1"/>
    <col min="9956" max="9956" width="14.7109375" style="4" customWidth="1"/>
    <col min="9957" max="9957" width="0" style="4" hidden="1" customWidth="1"/>
    <col min="9958" max="9958" width="18.5703125" style="4" customWidth="1"/>
    <col min="9959" max="9959" width="9.140625" style="4"/>
    <col min="9960" max="9960" width="11" style="4" bestFit="1" customWidth="1"/>
    <col min="9961" max="10204" width="9.140625" style="4"/>
    <col min="10205" max="10205" width="6" style="4" customWidth="1"/>
    <col min="10206" max="10206" width="14.85546875" style="4" customWidth="1"/>
    <col min="10207" max="10207" width="45" style="4" customWidth="1"/>
    <col min="10208" max="10208" width="16.140625" style="4" customWidth="1"/>
    <col min="10209" max="10209" width="15.85546875" style="4" customWidth="1"/>
    <col min="10210" max="10210" width="12.5703125" style="4" customWidth="1"/>
    <col min="10211" max="10211" width="13.7109375" style="4" customWidth="1"/>
    <col min="10212" max="10212" width="14.7109375" style="4" customWidth="1"/>
    <col min="10213" max="10213" width="0" style="4" hidden="1" customWidth="1"/>
    <col min="10214" max="10214" width="18.5703125" style="4" customWidth="1"/>
    <col min="10215" max="10215" width="9.140625" style="4"/>
    <col min="10216" max="10216" width="11" style="4" bestFit="1" customWidth="1"/>
    <col min="10217" max="10460" width="9.140625" style="4"/>
    <col min="10461" max="10461" width="6" style="4" customWidth="1"/>
    <col min="10462" max="10462" width="14.85546875" style="4" customWidth="1"/>
    <col min="10463" max="10463" width="45" style="4" customWidth="1"/>
    <col min="10464" max="10464" width="16.140625" style="4" customWidth="1"/>
    <col min="10465" max="10465" width="15.85546875" style="4" customWidth="1"/>
    <col min="10466" max="10466" width="12.5703125" style="4" customWidth="1"/>
    <col min="10467" max="10467" width="13.7109375" style="4" customWidth="1"/>
    <col min="10468" max="10468" width="14.7109375" style="4" customWidth="1"/>
    <col min="10469" max="10469" width="0" style="4" hidden="1" customWidth="1"/>
    <col min="10470" max="10470" width="18.5703125" style="4" customWidth="1"/>
    <col min="10471" max="10471" width="9.140625" style="4"/>
    <col min="10472" max="10472" width="11" style="4" bestFit="1" customWidth="1"/>
    <col min="10473" max="10716" width="9.140625" style="4"/>
    <col min="10717" max="10717" width="6" style="4" customWidth="1"/>
    <col min="10718" max="10718" width="14.85546875" style="4" customWidth="1"/>
    <col min="10719" max="10719" width="45" style="4" customWidth="1"/>
    <col min="10720" max="10720" width="16.140625" style="4" customWidth="1"/>
    <col min="10721" max="10721" width="15.85546875" style="4" customWidth="1"/>
    <col min="10722" max="10722" width="12.5703125" style="4" customWidth="1"/>
    <col min="10723" max="10723" width="13.7109375" style="4" customWidth="1"/>
    <col min="10724" max="10724" width="14.7109375" style="4" customWidth="1"/>
    <col min="10725" max="10725" width="0" style="4" hidden="1" customWidth="1"/>
    <col min="10726" max="10726" width="18.5703125" style="4" customWidth="1"/>
    <col min="10727" max="10727" width="9.140625" style="4"/>
    <col min="10728" max="10728" width="11" style="4" bestFit="1" customWidth="1"/>
    <col min="10729" max="10972" width="9.140625" style="4"/>
    <col min="10973" max="10973" width="6" style="4" customWidth="1"/>
    <col min="10974" max="10974" width="14.85546875" style="4" customWidth="1"/>
    <col min="10975" max="10975" width="45" style="4" customWidth="1"/>
    <col min="10976" max="10976" width="16.140625" style="4" customWidth="1"/>
    <col min="10977" max="10977" width="15.85546875" style="4" customWidth="1"/>
    <col min="10978" max="10978" width="12.5703125" style="4" customWidth="1"/>
    <col min="10979" max="10979" width="13.7109375" style="4" customWidth="1"/>
    <col min="10980" max="10980" width="14.7109375" style="4" customWidth="1"/>
    <col min="10981" max="10981" width="0" style="4" hidden="1" customWidth="1"/>
    <col min="10982" max="10982" width="18.5703125" style="4" customWidth="1"/>
    <col min="10983" max="10983" width="9.140625" style="4"/>
    <col min="10984" max="10984" width="11" style="4" bestFit="1" customWidth="1"/>
    <col min="10985" max="11228" width="9.140625" style="4"/>
    <col min="11229" max="11229" width="6" style="4" customWidth="1"/>
    <col min="11230" max="11230" width="14.85546875" style="4" customWidth="1"/>
    <col min="11231" max="11231" width="45" style="4" customWidth="1"/>
    <col min="11232" max="11232" width="16.140625" style="4" customWidth="1"/>
    <col min="11233" max="11233" width="15.85546875" style="4" customWidth="1"/>
    <col min="11234" max="11234" width="12.5703125" style="4" customWidth="1"/>
    <col min="11235" max="11235" width="13.7109375" style="4" customWidth="1"/>
    <col min="11236" max="11236" width="14.7109375" style="4" customWidth="1"/>
    <col min="11237" max="11237" width="0" style="4" hidden="1" customWidth="1"/>
    <col min="11238" max="11238" width="18.5703125" style="4" customWidth="1"/>
    <col min="11239" max="11239" width="9.140625" style="4"/>
    <col min="11240" max="11240" width="11" style="4" bestFit="1" customWidth="1"/>
    <col min="11241" max="11484" width="9.140625" style="4"/>
    <col min="11485" max="11485" width="6" style="4" customWidth="1"/>
    <col min="11486" max="11486" width="14.85546875" style="4" customWidth="1"/>
    <col min="11487" max="11487" width="45" style="4" customWidth="1"/>
    <col min="11488" max="11488" width="16.140625" style="4" customWidth="1"/>
    <col min="11489" max="11489" width="15.85546875" style="4" customWidth="1"/>
    <col min="11490" max="11490" width="12.5703125" style="4" customWidth="1"/>
    <col min="11491" max="11491" width="13.7109375" style="4" customWidth="1"/>
    <col min="11492" max="11492" width="14.7109375" style="4" customWidth="1"/>
    <col min="11493" max="11493" width="0" style="4" hidden="1" customWidth="1"/>
    <col min="11494" max="11494" width="18.5703125" style="4" customWidth="1"/>
    <col min="11495" max="11495" width="9.140625" style="4"/>
    <col min="11496" max="11496" width="11" style="4" bestFit="1" customWidth="1"/>
    <col min="11497" max="11740" width="9.140625" style="4"/>
    <col min="11741" max="11741" width="6" style="4" customWidth="1"/>
    <col min="11742" max="11742" width="14.85546875" style="4" customWidth="1"/>
    <col min="11743" max="11743" width="45" style="4" customWidth="1"/>
    <col min="11744" max="11744" width="16.140625" style="4" customWidth="1"/>
    <col min="11745" max="11745" width="15.85546875" style="4" customWidth="1"/>
    <col min="11746" max="11746" width="12.5703125" style="4" customWidth="1"/>
    <col min="11747" max="11747" width="13.7109375" style="4" customWidth="1"/>
    <col min="11748" max="11748" width="14.7109375" style="4" customWidth="1"/>
    <col min="11749" max="11749" width="0" style="4" hidden="1" customWidth="1"/>
    <col min="11750" max="11750" width="18.5703125" style="4" customWidth="1"/>
    <col min="11751" max="11751" width="9.140625" style="4"/>
    <col min="11752" max="11752" width="11" style="4" bestFit="1" customWidth="1"/>
    <col min="11753" max="11996" width="9.140625" style="4"/>
    <col min="11997" max="11997" width="6" style="4" customWidth="1"/>
    <col min="11998" max="11998" width="14.85546875" style="4" customWidth="1"/>
    <col min="11999" max="11999" width="45" style="4" customWidth="1"/>
    <col min="12000" max="12000" width="16.140625" style="4" customWidth="1"/>
    <col min="12001" max="12001" width="15.85546875" style="4" customWidth="1"/>
    <col min="12002" max="12002" width="12.5703125" style="4" customWidth="1"/>
    <col min="12003" max="12003" width="13.7109375" style="4" customWidth="1"/>
    <col min="12004" max="12004" width="14.7109375" style="4" customWidth="1"/>
    <col min="12005" max="12005" width="0" style="4" hidden="1" customWidth="1"/>
    <col min="12006" max="12006" width="18.5703125" style="4" customWidth="1"/>
    <col min="12007" max="12007" width="9.140625" style="4"/>
    <col min="12008" max="12008" width="11" style="4" bestFit="1" customWidth="1"/>
    <col min="12009" max="12252" width="9.140625" style="4"/>
    <col min="12253" max="12253" width="6" style="4" customWidth="1"/>
    <col min="12254" max="12254" width="14.85546875" style="4" customWidth="1"/>
    <col min="12255" max="12255" width="45" style="4" customWidth="1"/>
    <col min="12256" max="12256" width="16.140625" style="4" customWidth="1"/>
    <col min="12257" max="12257" width="15.85546875" style="4" customWidth="1"/>
    <col min="12258" max="12258" width="12.5703125" style="4" customWidth="1"/>
    <col min="12259" max="12259" width="13.7109375" style="4" customWidth="1"/>
    <col min="12260" max="12260" width="14.7109375" style="4" customWidth="1"/>
    <col min="12261" max="12261" width="0" style="4" hidden="1" customWidth="1"/>
    <col min="12262" max="12262" width="18.5703125" style="4" customWidth="1"/>
    <col min="12263" max="12263" width="9.140625" style="4"/>
    <col min="12264" max="12264" width="11" style="4" bestFit="1" customWidth="1"/>
    <col min="12265" max="12508" width="9.140625" style="4"/>
    <col min="12509" max="12509" width="6" style="4" customWidth="1"/>
    <col min="12510" max="12510" width="14.85546875" style="4" customWidth="1"/>
    <col min="12511" max="12511" width="45" style="4" customWidth="1"/>
    <col min="12512" max="12512" width="16.140625" style="4" customWidth="1"/>
    <col min="12513" max="12513" width="15.85546875" style="4" customWidth="1"/>
    <col min="12514" max="12514" width="12.5703125" style="4" customWidth="1"/>
    <col min="12515" max="12515" width="13.7109375" style="4" customWidth="1"/>
    <col min="12516" max="12516" width="14.7109375" style="4" customWidth="1"/>
    <col min="12517" max="12517" width="0" style="4" hidden="1" customWidth="1"/>
    <col min="12518" max="12518" width="18.5703125" style="4" customWidth="1"/>
    <col min="12519" max="12519" width="9.140625" style="4"/>
    <col min="12520" max="12520" width="11" style="4" bestFit="1" customWidth="1"/>
    <col min="12521" max="12764" width="9.140625" style="4"/>
    <col min="12765" max="12765" width="6" style="4" customWidth="1"/>
    <col min="12766" max="12766" width="14.85546875" style="4" customWidth="1"/>
    <col min="12767" max="12767" width="45" style="4" customWidth="1"/>
    <col min="12768" max="12768" width="16.140625" style="4" customWidth="1"/>
    <col min="12769" max="12769" width="15.85546875" style="4" customWidth="1"/>
    <col min="12770" max="12770" width="12.5703125" style="4" customWidth="1"/>
    <col min="12771" max="12771" width="13.7109375" style="4" customWidth="1"/>
    <col min="12772" max="12772" width="14.7109375" style="4" customWidth="1"/>
    <col min="12773" max="12773" width="0" style="4" hidden="1" customWidth="1"/>
    <col min="12774" max="12774" width="18.5703125" style="4" customWidth="1"/>
    <col min="12775" max="12775" width="9.140625" style="4"/>
    <col min="12776" max="12776" width="11" style="4" bestFit="1" customWidth="1"/>
    <col min="12777" max="13020" width="9.140625" style="4"/>
    <col min="13021" max="13021" width="6" style="4" customWidth="1"/>
    <col min="13022" max="13022" width="14.85546875" style="4" customWidth="1"/>
    <col min="13023" max="13023" width="45" style="4" customWidth="1"/>
    <col min="13024" max="13024" width="16.140625" style="4" customWidth="1"/>
    <col min="13025" max="13025" width="15.85546875" style="4" customWidth="1"/>
    <col min="13026" max="13026" width="12.5703125" style="4" customWidth="1"/>
    <col min="13027" max="13027" width="13.7109375" style="4" customWidth="1"/>
    <col min="13028" max="13028" width="14.7109375" style="4" customWidth="1"/>
    <col min="13029" max="13029" width="0" style="4" hidden="1" customWidth="1"/>
    <col min="13030" max="13030" width="18.5703125" style="4" customWidth="1"/>
    <col min="13031" max="13031" width="9.140625" style="4"/>
    <col min="13032" max="13032" width="11" style="4" bestFit="1" customWidth="1"/>
    <col min="13033" max="13276" width="9.140625" style="4"/>
    <col min="13277" max="13277" width="6" style="4" customWidth="1"/>
    <col min="13278" max="13278" width="14.85546875" style="4" customWidth="1"/>
    <col min="13279" max="13279" width="45" style="4" customWidth="1"/>
    <col min="13280" max="13280" width="16.140625" style="4" customWidth="1"/>
    <col min="13281" max="13281" width="15.85546875" style="4" customWidth="1"/>
    <col min="13282" max="13282" width="12.5703125" style="4" customWidth="1"/>
    <col min="13283" max="13283" width="13.7109375" style="4" customWidth="1"/>
    <col min="13284" max="13284" width="14.7109375" style="4" customWidth="1"/>
    <col min="13285" max="13285" width="0" style="4" hidden="1" customWidth="1"/>
    <col min="13286" max="13286" width="18.5703125" style="4" customWidth="1"/>
    <col min="13287" max="13287" width="9.140625" style="4"/>
    <col min="13288" max="13288" width="11" style="4" bestFit="1" customWidth="1"/>
    <col min="13289" max="13532" width="9.140625" style="4"/>
    <col min="13533" max="13533" width="6" style="4" customWidth="1"/>
    <col min="13534" max="13534" width="14.85546875" style="4" customWidth="1"/>
    <col min="13535" max="13535" width="45" style="4" customWidth="1"/>
    <col min="13536" max="13536" width="16.140625" style="4" customWidth="1"/>
    <col min="13537" max="13537" width="15.85546875" style="4" customWidth="1"/>
    <col min="13538" max="13538" width="12.5703125" style="4" customWidth="1"/>
    <col min="13539" max="13539" width="13.7109375" style="4" customWidth="1"/>
    <col min="13540" max="13540" width="14.7109375" style="4" customWidth="1"/>
    <col min="13541" max="13541" width="0" style="4" hidden="1" customWidth="1"/>
    <col min="13542" max="13542" width="18.5703125" style="4" customWidth="1"/>
    <col min="13543" max="13543" width="9.140625" style="4"/>
    <col min="13544" max="13544" width="11" style="4" bestFit="1" customWidth="1"/>
    <col min="13545" max="13788" width="9.140625" style="4"/>
    <col min="13789" max="13789" width="6" style="4" customWidth="1"/>
    <col min="13790" max="13790" width="14.85546875" style="4" customWidth="1"/>
    <col min="13791" max="13791" width="45" style="4" customWidth="1"/>
    <col min="13792" max="13792" width="16.140625" style="4" customWidth="1"/>
    <col min="13793" max="13793" width="15.85546875" style="4" customWidth="1"/>
    <col min="13794" max="13794" width="12.5703125" style="4" customWidth="1"/>
    <col min="13795" max="13795" width="13.7109375" style="4" customWidth="1"/>
    <col min="13796" max="13796" width="14.7109375" style="4" customWidth="1"/>
    <col min="13797" max="13797" width="0" style="4" hidden="1" customWidth="1"/>
    <col min="13798" max="13798" width="18.5703125" style="4" customWidth="1"/>
    <col min="13799" max="13799" width="9.140625" style="4"/>
    <col min="13800" max="13800" width="11" style="4" bestFit="1" customWidth="1"/>
    <col min="13801" max="14044" width="9.140625" style="4"/>
    <col min="14045" max="14045" width="6" style="4" customWidth="1"/>
    <col min="14046" max="14046" width="14.85546875" style="4" customWidth="1"/>
    <col min="14047" max="14047" width="45" style="4" customWidth="1"/>
    <col min="14048" max="14048" width="16.140625" style="4" customWidth="1"/>
    <col min="14049" max="14049" width="15.85546875" style="4" customWidth="1"/>
    <col min="14050" max="14050" width="12.5703125" style="4" customWidth="1"/>
    <col min="14051" max="14051" width="13.7109375" style="4" customWidth="1"/>
    <col min="14052" max="14052" width="14.7109375" style="4" customWidth="1"/>
    <col min="14053" max="14053" width="0" style="4" hidden="1" customWidth="1"/>
    <col min="14054" max="14054" width="18.5703125" style="4" customWidth="1"/>
    <col min="14055" max="14055" width="9.140625" style="4"/>
    <col min="14056" max="14056" width="11" style="4" bestFit="1" customWidth="1"/>
    <col min="14057" max="14300" width="9.140625" style="4"/>
    <col min="14301" max="14301" width="6" style="4" customWidth="1"/>
    <col min="14302" max="14302" width="14.85546875" style="4" customWidth="1"/>
    <col min="14303" max="14303" width="45" style="4" customWidth="1"/>
    <col min="14304" max="14304" width="16.140625" style="4" customWidth="1"/>
    <col min="14305" max="14305" width="15.85546875" style="4" customWidth="1"/>
    <col min="14306" max="14306" width="12.5703125" style="4" customWidth="1"/>
    <col min="14307" max="14307" width="13.7109375" style="4" customWidth="1"/>
    <col min="14308" max="14308" width="14.7109375" style="4" customWidth="1"/>
    <col min="14309" max="14309" width="0" style="4" hidden="1" customWidth="1"/>
    <col min="14310" max="14310" width="18.5703125" style="4" customWidth="1"/>
    <col min="14311" max="14311" width="9.140625" style="4"/>
    <col min="14312" max="14312" width="11" style="4" bestFit="1" customWidth="1"/>
    <col min="14313" max="14556" width="9.140625" style="4"/>
    <col min="14557" max="14557" width="6" style="4" customWidth="1"/>
    <col min="14558" max="14558" width="14.85546875" style="4" customWidth="1"/>
    <col min="14559" max="14559" width="45" style="4" customWidth="1"/>
    <col min="14560" max="14560" width="16.140625" style="4" customWidth="1"/>
    <col min="14561" max="14561" width="15.85546875" style="4" customWidth="1"/>
    <col min="14562" max="14562" width="12.5703125" style="4" customWidth="1"/>
    <col min="14563" max="14563" width="13.7109375" style="4" customWidth="1"/>
    <col min="14564" max="14564" width="14.7109375" style="4" customWidth="1"/>
    <col min="14565" max="14565" width="0" style="4" hidden="1" customWidth="1"/>
    <col min="14566" max="14566" width="18.5703125" style="4" customWidth="1"/>
    <col min="14567" max="14567" width="9.140625" style="4"/>
    <col min="14568" max="14568" width="11" style="4" bestFit="1" customWidth="1"/>
    <col min="14569" max="14812" width="9.140625" style="4"/>
    <col min="14813" max="14813" width="6" style="4" customWidth="1"/>
    <col min="14814" max="14814" width="14.85546875" style="4" customWidth="1"/>
    <col min="14815" max="14815" width="45" style="4" customWidth="1"/>
    <col min="14816" max="14816" width="16.140625" style="4" customWidth="1"/>
    <col min="14817" max="14817" width="15.85546875" style="4" customWidth="1"/>
    <col min="14818" max="14818" width="12.5703125" style="4" customWidth="1"/>
    <col min="14819" max="14819" width="13.7109375" style="4" customWidth="1"/>
    <col min="14820" max="14820" width="14.7109375" style="4" customWidth="1"/>
    <col min="14821" max="14821" width="0" style="4" hidden="1" customWidth="1"/>
    <col min="14822" max="14822" width="18.5703125" style="4" customWidth="1"/>
    <col min="14823" max="14823" width="9.140625" style="4"/>
    <col min="14824" max="14824" width="11" style="4" bestFit="1" customWidth="1"/>
    <col min="14825" max="15068" width="9.140625" style="4"/>
    <col min="15069" max="15069" width="6" style="4" customWidth="1"/>
    <col min="15070" max="15070" width="14.85546875" style="4" customWidth="1"/>
    <col min="15071" max="15071" width="45" style="4" customWidth="1"/>
    <col min="15072" max="15072" width="16.140625" style="4" customWidth="1"/>
    <col min="15073" max="15073" width="15.85546875" style="4" customWidth="1"/>
    <col min="15074" max="15074" width="12.5703125" style="4" customWidth="1"/>
    <col min="15075" max="15075" width="13.7109375" style="4" customWidth="1"/>
    <col min="15076" max="15076" width="14.7109375" style="4" customWidth="1"/>
    <col min="15077" max="15077" width="0" style="4" hidden="1" customWidth="1"/>
    <col min="15078" max="15078" width="18.5703125" style="4" customWidth="1"/>
    <col min="15079" max="15079" width="9.140625" style="4"/>
    <col min="15080" max="15080" width="11" style="4" bestFit="1" customWidth="1"/>
    <col min="15081" max="15324" width="9.140625" style="4"/>
    <col min="15325" max="15325" width="6" style="4" customWidth="1"/>
    <col min="15326" max="15326" width="14.85546875" style="4" customWidth="1"/>
    <col min="15327" max="15327" width="45" style="4" customWidth="1"/>
    <col min="15328" max="15328" width="16.140625" style="4" customWidth="1"/>
    <col min="15329" max="15329" width="15.85546875" style="4" customWidth="1"/>
    <col min="15330" max="15330" width="12.5703125" style="4" customWidth="1"/>
    <col min="15331" max="15331" width="13.7109375" style="4" customWidth="1"/>
    <col min="15332" max="15332" width="14.7109375" style="4" customWidth="1"/>
    <col min="15333" max="15333" width="0" style="4" hidden="1" customWidth="1"/>
    <col min="15334" max="15334" width="18.5703125" style="4" customWidth="1"/>
    <col min="15335" max="15335" width="9.140625" style="4"/>
    <col min="15336" max="15336" width="11" style="4" bestFit="1" customWidth="1"/>
    <col min="15337" max="15580" width="9.140625" style="4"/>
    <col min="15581" max="15581" width="6" style="4" customWidth="1"/>
    <col min="15582" max="15582" width="14.85546875" style="4" customWidth="1"/>
    <col min="15583" max="15583" width="45" style="4" customWidth="1"/>
    <col min="15584" max="15584" width="16.140625" style="4" customWidth="1"/>
    <col min="15585" max="15585" width="15.85546875" style="4" customWidth="1"/>
    <col min="15586" max="15586" width="12.5703125" style="4" customWidth="1"/>
    <col min="15587" max="15587" width="13.7109375" style="4" customWidth="1"/>
    <col min="15588" max="15588" width="14.7109375" style="4" customWidth="1"/>
    <col min="15589" max="15589" width="0" style="4" hidden="1" customWidth="1"/>
    <col min="15590" max="15590" width="18.5703125" style="4" customWidth="1"/>
    <col min="15591" max="15591" width="9.140625" style="4"/>
    <col min="15592" max="15592" width="11" style="4" bestFit="1" customWidth="1"/>
    <col min="15593" max="15836" width="9.140625" style="4"/>
    <col min="15837" max="15837" width="6" style="4" customWidth="1"/>
    <col min="15838" max="15838" width="14.85546875" style="4" customWidth="1"/>
    <col min="15839" max="15839" width="45" style="4" customWidth="1"/>
    <col min="15840" max="15840" width="16.140625" style="4" customWidth="1"/>
    <col min="15841" max="15841" width="15.85546875" style="4" customWidth="1"/>
    <col min="15842" max="15842" width="12.5703125" style="4" customWidth="1"/>
    <col min="15843" max="15843" width="13.7109375" style="4" customWidth="1"/>
    <col min="15844" max="15844" width="14.7109375" style="4" customWidth="1"/>
    <col min="15845" max="15845" width="0" style="4" hidden="1" customWidth="1"/>
    <col min="15846" max="15846" width="18.5703125" style="4" customWidth="1"/>
    <col min="15847" max="15847" width="9.140625" style="4"/>
    <col min="15848" max="15848" width="11" style="4" bestFit="1" customWidth="1"/>
    <col min="15849" max="16092" width="9.140625" style="4"/>
    <col min="16093" max="16093" width="6" style="4" customWidth="1"/>
    <col min="16094" max="16094" width="14.85546875" style="4" customWidth="1"/>
    <col min="16095" max="16095" width="45" style="4" customWidth="1"/>
    <col min="16096" max="16096" width="16.140625" style="4" customWidth="1"/>
    <col min="16097" max="16097" width="15.85546875" style="4" customWidth="1"/>
    <col min="16098" max="16098" width="12.5703125" style="4" customWidth="1"/>
    <col min="16099" max="16099" width="13.7109375" style="4" customWidth="1"/>
    <col min="16100" max="16100" width="14.7109375" style="4" customWidth="1"/>
    <col min="16101" max="16101" width="0" style="4" hidden="1" customWidth="1"/>
    <col min="16102" max="16102" width="18.5703125" style="4" customWidth="1"/>
    <col min="16103" max="16103" width="9.140625" style="4"/>
    <col min="16104" max="16104" width="11" style="4" bestFit="1" customWidth="1"/>
    <col min="16105" max="16384" width="9.140625" style="4"/>
  </cols>
  <sheetData>
    <row r="2" spans="1:6" ht="21.75" customHeight="1" x14ac:dyDescent="0.2">
      <c r="B2" s="63" t="s">
        <v>0</v>
      </c>
      <c r="C2" s="63"/>
    </row>
    <row r="3" spans="1:6" ht="15.75" x14ac:dyDescent="0.2">
      <c r="C3" s="7" t="s">
        <v>1</v>
      </c>
      <c r="D3" s="55">
        <v>610954.63</v>
      </c>
    </row>
    <row r="4" spans="1:6" x14ac:dyDescent="0.2">
      <c r="C4" s="8"/>
    </row>
    <row r="5" spans="1:6" ht="42.75" customHeight="1" x14ac:dyDescent="0.2">
      <c r="B5" s="60" t="s">
        <v>2</v>
      </c>
      <c r="C5" s="60"/>
      <c r="D5" s="60"/>
      <c r="E5" s="9"/>
    </row>
    <row r="6" spans="1:6" ht="46.5" customHeight="1" x14ac:dyDescent="0.2">
      <c r="B6" s="61" t="s">
        <v>233</v>
      </c>
      <c r="C6" s="61"/>
      <c r="D6" s="61"/>
      <c r="E6" s="51"/>
      <c r="F6" s="51"/>
    </row>
    <row r="7" spans="1:6" ht="13.5" customHeight="1" x14ac:dyDescent="0.2">
      <c r="B7" s="62" t="s">
        <v>3</v>
      </c>
      <c r="C7" s="62"/>
      <c r="D7" s="62"/>
    </row>
    <row r="8" spans="1:6" x14ac:dyDescent="0.2">
      <c r="D8" s="5"/>
    </row>
    <row r="9" spans="1:6" ht="13.5" thickBot="1" x14ac:dyDescent="0.25"/>
    <row r="10" spans="1:6" ht="15.75" customHeight="1" x14ac:dyDescent="0.2">
      <c r="A10" s="56" t="s">
        <v>4</v>
      </c>
      <c r="B10" s="66" t="s">
        <v>12</v>
      </c>
      <c r="C10" s="64" t="s">
        <v>5</v>
      </c>
      <c r="D10" s="68" t="s">
        <v>178</v>
      </c>
      <c r="E10" s="70" t="s">
        <v>6</v>
      </c>
    </row>
    <row r="11" spans="1:6" ht="66.75" customHeight="1" thickBot="1" x14ac:dyDescent="0.25">
      <c r="A11" s="57"/>
      <c r="B11" s="67"/>
      <c r="C11" s="65"/>
      <c r="D11" s="69"/>
      <c r="E11" s="71"/>
    </row>
    <row r="12" spans="1:6" ht="19.5" customHeight="1" x14ac:dyDescent="0.2">
      <c r="A12" s="35">
        <v>1</v>
      </c>
      <c r="B12" s="23"/>
      <c r="C12" s="10"/>
      <c r="D12" s="10"/>
      <c r="E12" s="11">
        <v>8</v>
      </c>
    </row>
    <row r="13" spans="1:6" ht="19.5" customHeight="1" x14ac:dyDescent="0.2">
      <c r="A13" s="12"/>
      <c r="B13" s="19"/>
      <c r="C13" s="12"/>
      <c r="D13" s="12"/>
      <c r="E13" s="34"/>
    </row>
    <row r="14" spans="1:6" s="30" customFormat="1" ht="29.25" customHeight="1" x14ac:dyDescent="0.2">
      <c r="A14" s="28">
        <v>1</v>
      </c>
      <c r="B14" s="28">
        <v>1</v>
      </c>
      <c r="C14" s="33" t="s">
        <v>181</v>
      </c>
      <c r="D14" s="29"/>
      <c r="F14" s="48"/>
    </row>
    <row r="15" spans="1:6" s="14" customFormat="1" ht="19.5" customHeight="1" x14ac:dyDescent="0.2">
      <c r="A15" s="15">
        <f>A14+1</f>
        <v>2</v>
      </c>
      <c r="B15" s="24" t="s">
        <v>11</v>
      </c>
      <c r="C15" s="16" t="s">
        <v>10</v>
      </c>
      <c r="D15" s="17"/>
      <c r="F15" s="49"/>
    </row>
    <row r="16" spans="1:6" s="14" customFormat="1" ht="21.75" hidden="1" customHeight="1" outlineLevel="1" x14ac:dyDescent="0.2">
      <c r="A16" s="37">
        <f t="shared" ref="A16:A79" si="0">A15+1</f>
        <v>3</v>
      </c>
      <c r="B16" s="58" t="s">
        <v>13</v>
      </c>
      <c r="C16" s="59"/>
      <c r="D16" s="17"/>
      <c r="F16" s="50"/>
    </row>
    <row r="17" spans="1:6" s="14" customFormat="1" ht="21.75" hidden="1" customHeight="1" outlineLevel="1" x14ac:dyDescent="0.2">
      <c r="A17" s="37">
        <f t="shared" si="0"/>
        <v>4</v>
      </c>
      <c r="B17" s="25"/>
      <c r="C17" s="18" t="s">
        <v>14</v>
      </c>
      <c r="D17" s="13"/>
      <c r="F17" s="50"/>
    </row>
    <row r="18" spans="1:6" s="14" customFormat="1" ht="21.75" hidden="1" customHeight="1" outlineLevel="1" x14ac:dyDescent="0.2">
      <c r="A18" s="37">
        <f t="shared" si="0"/>
        <v>5</v>
      </c>
      <c r="B18" s="25"/>
      <c r="C18" s="18" t="s">
        <v>15</v>
      </c>
      <c r="D18" s="13"/>
      <c r="F18" s="50"/>
    </row>
    <row r="19" spans="1:6" s="14" customFormat="1" ht="21.75" hidden="1" customHeight="1" outlineLevel="1" x14ac:dyDescent="0.2">
      <c r="A19" s="37">
        <f t="shared" si="0"/>
        <v>6</v>
      </c>
      <c r="B19" s="25"/>
      <c r="C19" s="18" t="s">
        <v>16</v>
      </c>
      <c r="D19" s="13"/>
      <c r="F19" s="50"/>
    </row>
    <row r="20" spans="1:6" s="14" customFormat="1" ht="21.75" hidden="1" customHeight="1" outlineLevel="1" x14ac:dyDescent="0.2">
      <c r="A20" s="37">
        <f t="shared" si="0"/>
        <v>7</v>
      </c>
      <c r="B20" s="25"/>
      <c r="C20" s="18" t="s">
        <v>17</v>
      </c>
      <c r="D20" s="72"/>
      <c r="F20" s="50"/>
    </row>
    <row r="21" spans="1:6" s="14" customFormat="1" ht="21.75" hidden="1" customHeight="1" outlineLevel="1" x14ac:dyDescent="0.2">
      <c r="A21" s="37">
        <f t="shared" si="0"/>
        <v>8</v>
      </c>
      <c r="B21" s="25"/>
      <c r="C21" s="18" t="s">
        <v>18</v>
      </c>
      <c r="D21" s="73"/>
      <c r="F21" s="50"/>
    </row>
    <row r="22" spans="1:6" s="14" customFormat="1" ht="21.75" hidden="1" customHeight="1" outlineLevel="1" x14ac:dyDescent="0.2">
      <c r="A22" s="37">
        <f t="shared" si="0"/>
        <v>9</v>
      </c>
      <c r="B22" s="25"/>
      <c r="C22" s="18" t="s">
        <v>19</v>
      </c>
      <c r="D22" s="13"/>
      <c r="F22" s="50"/>
    </row>
    <row r="23" spans="1:6" s="14" customFormat="1" ht="21.75" hidden="1" customHeight="1" outlineLevel="1" x14ac:dyDescent="0.2">
      <c r="A23" s="37">
        <f t="shared" si="0"/>
        <v>10</v>
      </c>
      <c r="B23" s="25"/>
      <c r="C23" s="18" t="s">
        <v>20</v>
      </c>
      <c r="D23" s="13"/>
      <c r="F23" s="50"/>
    </row>
    <row r="24" spans="1:6" s="14" customFormat="1" ht="21.75" hidden="1" customHeight="1" outlineLevel="1" x14ac:dyDescent="0.2">
      <c r="A24" s="37">
        <f t="shared" si="0"/>
        <v>11</v>
      </c>
      <c r="B24" s="25"/>
      <c r="C24" s="18" t="s">
        <v>21</v>
      </c>
      <c r="D24" s="13"/>
      <c r="F24" s="50"/>
    </row>
    <row r="25" spans="1:6" s="14" customFormat="1" ht="21.75" hidden="1" customHeight="1" outlineLevel="1" x14ac:dyDescent="0.2">
      <c r="A25" s="37">
        <f t="shared" si="0"/>
        <v>12</v>
      </c>
      <c r="B25" s="25"/>
      <c r="C25" s="18" t="s">
        <v>22</v>
      </c>
      <c r="D25" s="13"/>
      <c r="F25" s="50"/>
    </row>
    <row r="26" spans="1:6" s="14" customFormat="1" ht="21.75" hidden="1" customHeight="1" outlineLevel="1" x14ac:dyDescent="0.2">
      <c r="A26" s="37">
        <f t="shared" si="0"/>
        <v>13</v>
      </c>
      <c r="B26" s="25"/>
      <c r="C26" s="18" t="s">
        <v>23</v>
      </c>
      <c r="D26" s="13"/>
      <c r="F26" s="50"/>
    </row>
    <row r="27" spans="1:6" s="14" customFormat="1" ht="21.75" hidden="1" customHeight="1" outlineLevel="1" x14ac:dyDescent="0.2">
      <c r="A27" s="37">
        <f t="shared" si="0"/>
        <v>14</v>
      </c>
      <c r="B27" s="25"/>
      <c r="C27" s="18" t="s">
        <v>24</v>
      </c>
      <c r="D27" s="13"/>
      <c r="F27" s="50"/>
    </row>
    <row r="28" spans="1:6" s="14" customFormat="1" ht="21.75" hidden="1" customHeight="1" outlineLevel="1" x14ac:dyDescent="0.2">
      <c r="A28" s="37">
        <f t="shared" si="0"/>
        <v>15</v>
      </c>
      <c r="B28" s="25"/>
      <c r="C28" s="18" t="s">
        <v>25</v>
      </c>
      <c r="D28" s="13"/>
      <c r="F28" s="50"/>
    </row>
    <row r="29" spans="1:6" s="14" customFormat="1" ht="23.25" customHeight="1" collapsed="1" x14ac:dyDescent="0.2">
      <c r="A29" s="37">
        <f t="shared" si="0"/>
        <v>16</v>
      </c>
      <c r="B29" s="24" t="s">
        <v>26</v>
      </c>
      <c r="C29" s="16" t="s">
        <v>27</v>
      </c>
      <c r="D29" s="17"/>
      <c r="F29" s="50"/>
    </row>
    <row r="30" spans="1:6" s="14" customFormat="1" ht="21.75" hidden="1" customHeight="1" outlineLevel="1" x14ac:dyDescent="0.2">
      <c r="A30" s="37">
        <f t="shared" si="0"/>
        <v>17</v>
      </c>
      <c r="B30" s="58" t="s">
        <v>13</v>
      </c>
      <c r="C30" s="59"/>
      <c r="D30" s="17"/>
    </row>
    <row r="31" spans="1:6" s="14" customFormat="1" ht="21.75" hidden="1" customHeight="1" outlineLevel="1" x14ac:dyDescent="0.2">
      <c r="A31" s="37">
        <f t="shared" si="0"/>
        <v>18</v>
      </c>
      <c r="B31" s="25"/>
      <c r="C31" s="18" t="s">
        <v>37</v>
      </c>
      <c r="D31" s="13"/>
    </row>
    <row r="32" spans="1:6" s="14" customFormat="1" ht="21.75" hidden="1" customHeight="1" outlineLevel="1" x14ac:dyDescent="0.2">
      <c r="A32" s="37">
        <f t="shared" si="0"/>
        <v>19</v>
      </c>
      <c r="B32" s="25"/>
      <c r="C32" s="18" t="s">
        <v>38</v>
      </c>
      <c r="D32" s="13"/>
    </row>
    <row r="33" spans="1:5" s="14" customFormat="1" ht="15" customHeight="1" collapsed="1" x14ac:dyDescent="0.2">
      <c r="A33" s="37">
        <f t="shared" si="0"/>
        <v>20</v>
      </c>
      <c r="B33" s="52" t="s">
        <v>28</v>
      </c>
      <c r="C33" s="53" t="s">
        <v>39</v>
      </c>
      <c r="D33" s="54"/>
    </row>
    <row r="34" spans="1:5" s="14" customFormat="1" ht="21.75" hidden="1" customHeight="1" outlineLevel="1" x14ac:dyDescent="0.2">
      <c r="A34" s="37">
        <f t="shared" si="0"/>
        <v>21</v>
      </c>
      <c r="B34" s="58" t="s">
        <v>13</v>
      </c>
      <c r="C34" s="59"/>
      <c r="D34" s="17"/>
    </row>
    <row r="35" spans="1:5" s="14" customFormat="1" ht="21.75" hidden="1" customHeight="1" outlineLevel="1" x14ac:dyDescent="0.2">
      <c r="A35" s="37">
        <f t="shared" si="0"/>
        <v>22</v>
      </c>
      <c r="B35" s="25"/>
      <c r="C35" s="18" t="s">
        <v>40</v>
      </c>
      <c r="D35" s="13"/>
    </row>
    <row r="36" spans="1:5" s="14" customFormat="1" ht="21.75" hidden="1" customHeight="1" outlineLevel="1" x14ac:dyDescent="0.2">
      <c r="A36" s="37">
        <f t="shared" si="0"/>
        <v>23</v>
      </c>
      <c r="B36" s="25"/>
      <c r="C36" s="18" t="s">
        <v>41</v>
      </c>
      <c r="D36" s="13"/>
    </row>
    <row r="37" spans="1:5" s="14" customFormat="1" ht="21.75" hidden="1" customHeight="1" outlineLevel="1" x14ac:dyDescent="0.2">
      <c r="A37" s="37">
        <f t="shared" si="0"/>
        <v>24</v>
      </c>
      <c r="B37" s="25"/>
      <c r="C37" s="18" t="s">
        <v>42</v>
      </c>
      <c r="D37" s="13"/>
    </row>
    <row r="38" spans="1:5" s="14" customFormat="1" ht="21.75" customHeight="1" collapsed="1" x14ac:dyDescent="0.2">
      <c r="A38" s="37">
        <f t="shared" si="0"/>
        <v>25</v>
      </c>
      <c r="B38" s="24" t="s">
        <v>29</v>
      </c>
      <c r="C38" s="16" t="s">
        <v>43</v>
      </c>
      <c r="D38" s="17"/>
      <c r="E38" s="17">
        <f t="shared" ref="E38" si="1">SUM(E40)</f>
        <v>0</v>
      </c>
    </row>
    <row r="39" spans="1:5" s="14" customFormat="1" ht="21.75" hidden="1" customHeight="1" outlineLevel="1" x14ac:dyDescent="0.2">
      <c r="A39" s="37">
        <f t="shared" si="0"/>
        <v>26</v>
      </c>
      <c r="B39" s="58" t="s">
        <v>13</v>
      </c>
      <c r="C39" s="59"/>
      <c r="D39" s="17"/>
    </row>
    <row r="40" spans="1:5" s="14" customFormat="1" ht="21.75" hidden="1" customHeight="1" outlineLevel="1" x14ac:dyDescent="0.2">
      <c r="A40" s="37">
        <f t="shared" si="0"/>
        <v>27</v>
      </c>
      <c r="B40" s="25"/>
      <c r="C40" s="18" t="s">
        <v>45</v>
      </c>
      <c r="D40" s="17"/>
    </row>
    <row r="41" spans="1:5" s="14" customFormat="1" ht="20.25" customHeight="1" collapsed="1" x14ac:dyDescent="0.2">
      <c r="A41" s="37">
        <f t="shared" si="0"/>
        <v>28</v>
      </c>
      <c r="B41" s="24" t="s">
        <v>31</v>
      </c>
      <c r="C41" s="16" t="s">
        <v>30</v>
      </c>
      <c r="D41" s="17"/>
    </row>
    <row r="42" spans="1:5" s="14" customFormat="1" ht="21.75" hidden="1" customHeight="1" outlineLevel="1" x14ac:dyDescent="0.2">
      <c r="A42" s="37">
        <f t="shared" si="0"/>
        <v>29</v>
      </c>
      <c r="B42" s="58" t="s">
        <v>13</v>
      </c>
      <c r="C42" s="59"/>
      <c r="D42" s="17"/>
    </row>
    <row r="43" spans="1:5" s="14" customFormat="1" ht="21.75" hidden="1" customHeight="1" outlineLevel="1" x14ac:dyDescent="0.2">
      <c r="A43" s="37">
        <f t="shared" si="0"/>
        <v>30</v>
      </c>
      <c r="B43" s="25"/>
      <c r="C43" s="18" t="s">
        <v>44</v>
      </c>
      <c r="D43" s="13"/>
    </row>
    <row r="44" spans="1:5" s="14" customFormat="1" ht="21" customHeight="1" collapsed="1" x14ac:dyDescent="0.2">
      <c r="A44" s="37">
        <f t="shared" si="0"/>
        <v>31</v>
      </c>
      <c r="B44" s="24" t="s">
        <v>33</v>
      </c>
      <c r="C44" s="16" t="s">
        <v>32</v>
      </c>
      <c r="D44" s="17"/>
    </row>
    <row r="45" spans="1:5" s="14" customFormat="1" ht="21.75" hidden="1" customHeight="1" outlineLevel="1" x14ac:dyDescent="0.2">
      <c r="A45" s="37">
        <f t="shared" si="0"/>
        <v>32</v>
      </c>
      <c r="B45" s="58" t="s">
        <v>13</v>
      </c>
      <c r="C45" s="59"/>
      <c r="D45" s="17"/>
    </row>
    <row r="46" spans="1:5" s="14" customFormat="1" ht="21.75" hidden="1" customHeight="1" outlineLevel="1" x14ac:dyDescent="0.2">
      <c r="A46" s="37">
        <f t="shared" si="0"/>
        <v>33</v>
      </c>
      <c r="B46" s="25"/>
      <c r="C46" s="18" t="s">
        <v>46</v>
      </c>
      <c r="D46" s="13"/>
    </row>
    <row r="47" spans="1:5" s="14" customFormat="1" ht="17.25" customHeight="1" collapsed="1" x14ac:dyDescent="0.2">
      <c r="A47" s="37">
        <f t="shared" si="0"/>
        <v>34</v>
      </c>
      <c r="B47" s="24" t="s">
        <v>34</v>
      </c>
      <c r="C47" s="16" t="s">
        <v>47</v>
      </c>
      <c r="D47" s="17"/>
    </row>
    <row r="48" spans="1:5" s="14" customFormat="1" ht="21.75" hidden="1" customHeight="1" outlineLevel="1" x14ac:dyDescent="0.2">
      <c r="A48" s="37">
        <f t="shared" si="0"/>
        <v>35</v>
      </c>
      <c r="B48" s="58" t="s">
        <v>13</v>
      </c>
      <c r="C48" s="59"/>
      <c r="D48" s="17"/>
    </row>
    <row r="49" spans="1:4" s="14" customFormat="1" ht="21.75" hidden="1" customHeight="1" outlineLevel="1" x14ac:dyDescent="0.2">
      <c r="A49" s="37">
        <f t="shared" si="0"/>
        <v>36</v>
      </c>
      <c r="B49" s="25"/>
      <c r="C49" s="18" t="s">
        <v>48</v>
      </c>
      <c r="D49" s="13"/>
    </row>
    <row r="50" spans="1:4" s="14" customFormat="1" ht="18.75" customHeight="1" collapsed="1" x14ac:dyDescent="0.2">
      <c r="A50" s="37">
        <f t="shared" si="0"/>
        <v>37</v>
      </c>
      <c r="B50" s="24" t="s">
        <v>35</v>
      </c>
      <c r="C50" s="16" t="s">
        <v>36</v>
      </c>
      <c r="D50" s="17"/>
    </row>
    <row r="51" spans="1:4" s="14" customFormat="1" ht="16.5" hidden="1" customHeight="1" outlineLevel="1" x14ac:dyDescent="0.2">
      <c r="A51" s="37">
        <f t="shared" si="0"/>
        <v>38</v>
      </c>
      <c r="B51" s="58" t="s">
        <v>13</v>
      </c>
      <c r="C51" s="59"/>
      <c r="D51" s="17"/>
    </row>
    <row r="52" spans="1:4" s="14" customFormat="1" ht="30.75" hidden="1" customHeight="1" outlineLevel="1" x14ac:dyDescent="0.2">
      <c r="A52" s="37">
        <f t="shared" si="0"/>
        <v>39</v>
      </c>
      <c r="B52" s="25"/>
      <c r="C52" s="18" t="s">
        <v>49</v>
      </c>
      <c r="D52" s="13"/>
    </row>
    <row r="53" spans="1:4" s="14" customFormat="1" ht="15" hidden="1" customHeight="1" outlineLevel="1" x14ac:dyDescent="0.2">
      <c r="A53" s="37">
        <f t="shared" si="0"/>
        <v>40</v>
      </c>
      <c r="B53" s="25"/>
      <c r="C53" s="18" t="s">
        <v>50</v>
      </c>
      <c r="D53" s="13"/>
    </row>
    <row r="54" spans="1:4" s="14" customFormat="1" ht="29.25" hidden="1" customHeight="1" outlineLevel="1" x14ac:dyDescent="0.2">
      <c r="A54" s="37">
        <f t="shared" si="0"/>
        <v>41</v>
      </c>
      <c r="B54" s="25"/>
      <c r="C54" s="18" t="s">
        <v>51</v>
      </c>
      <c r="D54" s="13"/>
    </row>
    <row r="55" spans="1:4" s="27" customFormat="1" ht="29.25" customHeight="1" collapsed="1" x14ac:dyDescent="0.2">
      <c r="A55" s="37">
        <f t="shared" si="0"/>
        <v>42</v>
      </c>
      <c r="B55" s="26">
        <v>2</v>
      </c>
      <c r="C55" s="33" t="s">
        <v>182</v>
      </c>
      <c r="D55" s="29"/>
    </row>
    <row r="56" spans="1:4" s="14" customFormat="1" ht="15.75" customHeight="1" x14ac:dyDescent="0.2">
      <c r="A56" s="37">
        <f t="shared" si="0"/>
        <v>43</v>
      </c>
      <c r="B56" s="24" t="s">
        <v>52</v>
      </c>
      <c r="C56" s="16" t="s">
        <v>177</v>
      </c>
      <c r="D56" s="17"/>
    </row>
    <row r="57" spans="1:4" s="36" customFormat="1" ht="15.75" customHeight="1" x14ac:dyDescent="0.2">
      <c r="A57" s="37">
        <f t="shared" si="0"/>
        <v>44</v>
      </c>
      <c r="B57" s="40" t="s">
        <v>205</v>
      </c>
      <c r="C57" s="42" t="s">
        <v>206</v>
      </c>
      <c r="D57" s="39"/>
    </row>
    <row r="58" spans="1:4" s="30" customFormat="1" ht="29.25" customHeight="1" x14ac:dyDescent="0.2">
      <c r="A58" s="37">
        <f t="shared" si="0"/>
        <v>45</v>
      </c>
      <c r="B58" s="28">
        <v>3</v>
      </c>
      <c r="C58" s="33" t="s">
        <v>204</v>
      </c>
      <c r="D58" s="29"/>
    </row>
    <row r="59" spans="1:4" s="14" customFormat="1" ht="15.75" customHeight="1" x14ac:dyDescent="0.2">
      <c r="A59" s="37">
        <f t="shared" si="0"/>
        <v>46</v>
      </c>
      <c r="B59" s="24" t="s">
        <v>54</v>
      </c>
      <c r="C59" s="16" t="s">
        <v>53</v>
      </c>
      <c r="D59" s="17"/>
    </row>
    <row r="60" spans="1:4" s="14" customFormat="1" ht="15.75" hidden="1" customHeight="1" outlineLevel="1" x14ac:dyDescent="0.2">
      <c r="A60" s="37">
        <f t="shared" si="0"/>
        <v>47</v>
      </c>
      <c r="B60" s="58" t="s">
        <v>13</v>
      </c>
      <c r="C60" s="59"/>
      <c r="D60" s="17"/>
    </row>
    <row r="61" spans="1:4" s="14" customFormat="1" ht="15.75" hidden="1" customHeight="1" outlineLevel="1" x14ac:dyDescent="0.2">
      <c r="A61" s="37">
        <f t="shared" si="0"/>
        <v>48</v>
      </c>
      <c r="B61" s="25"/>
      <c r="C61" s="18" t="s">
        <v>56</v>
      </c>
      <c r="D61" s="13"/>
    </row>
    <row r="62" spans="1:4" s="14" customFormat="1" ht="15.75" hidden="1" customHeight="1" outlineLevel="2" x14ac:dyDescent="0.2">
      <c r="A62" s="37">
        <f t="shared" si="0"/>
        <v>49</v>
      </c>
      <c r="B62" s="24" t="s">
        <v>57</v>
      </c>
      <c r="C62" s="16" t="s">
        <v>55</v>
      </c>
      <c r="D62" s="17"/>
    </row>
    <row r="63" spans="1:4" s="14" customFormat="1" ht="15.75" hidden="1" customHeight="1" outlineLevel="2" x14ac:dyDescent="0.2">
      <c r="A63" s="37">
        <f t="shared" si="0"/>
        <v>50</v>
      </c>
      <c r="B63" s="24" t="s">
        <v>58</v>
      </c>
      <c r="C63" s="16" t="s">
        <v>60</v>
      </c>
      <c r="D63" s="17"/>
    </row>
    <row r="64" spans="1:4" s="14" customFormat="1" ht="15.75" customHeight="1" collapsed="1" x14ac:dyDescent="0.2">
      <c r="A64" s="37">
        <f t="shared" si="0"/>
        <v>51</v>
      </c>
      <c r="B64" s="24" t="s">
        <v>59</v>
      </c>
      <c r="C64" s="16" t="s">
        <v>61</v>
      </c>
      <c r="D64" s="17"/>
    </row>
    <row r="65" spans="1:4" s="14" customFormat="1" ht="16.5" hidden="1" customHeight="1" outlineLevel="1" x14ac:dyDescent="0.2">
      <c r="A65" s="37">
        <f t="shared" si="0"/>
        <v>52</v>
      </c>
      <c r="B65" s="58" t="s">
        <v>13</v>
      </c>
      <c r="C65" s="59"/>
      <c r="D65" s="17"/>
    </row>
    <row r="66" spans="1:4" s="14" customFormat="1" ht="29.25" hidden="1" customHeight="1" outlineLevel="1" x14ac:dyDescent="0.2">
      <c r="A66" s="37">
        <f t="shared" si="0"/>
        <v>53</v>
      </c>
      <c r="B66" s="25"/>
      <c r="C66" s="18" t="s">
        <v>62</v>
      </c>
      <c r="D66" s="13"/>
    </row>
    <row r="67" spans="1:4" s="30" customFormat="1" ht="29.25" customHeight="1" collapsed="1" x14ac:dyDescent="0.2">
      <c r="A67" s="37">
        <f t="shared" si="0"/>
        <v>54</v>
      </c>
      <c r="B67" s="28">
        <v>4</v>
      </c>
      <c r="C67" s="33" t="s">
        <v>183</v>
      </c>
      <c r="D67" s="29"/>
    </row>
    <row r="68" spans="1:4" s="14" customFormat="1" ht="18" customHeight="1" x14ac:dyDescent="0.2">
      <c r="A68" s="37">
        <f t="shared" si="0"/>
        <v>55</v>
      </c>
      <c r="B68" s="24" t="s">
        <v>63</v>
      </c>
      <c r="C68" s="16" t="s">
        <v>64</v>
      </c>
      <c r="D68" s="17"/>
    </row>
    <row r="69" spans="1:4" s="14" customFormat="1" ht="16.5" hidden="1" customHeight="1" outlineLevel="1" x14ac:dyDescent="0.2">
      <c r="A69" s="37">
        <f t="shared" si="0"/>
        <v>56</v>
      </c>
      <c r="B69" s="58" t="s">
        <v>13</v>
      </c>
      <c r="C69" s="59"/>
      <c r="D69" s="17"/>
    </row>
    <row r="70" spans="1:4" s="14" customFormat="1" ht="15" hidden="1" customHeight="1" outlineLevel="1" x14ac:dyDescent="0.2">
      <c r="A70" s="37">
        <f t="shared" si="0"/>
        <v>57</v>
      </c>
      <c r="B70" s="25"/>
      <c r="C70" s="18" t="s">
        <v>65</v>
      </c>
      <c r="D70" s="13"/>
    </row>
    <row r="71" spans="1:4" s="14" customFormat="1" ht="19.5" customHeight="1" collapsed="1" x14ac:dyDescent="0.2">
      <c r="A71" s="37">
        <f t="shared" si="0"/>
        <v>58</v>
      </c>
      <c r="B71" s="24" t="s">
        <v>66</v>
      </c>
      <c r="C71" s="16" t="s">
        <v>67</v>
      </c>
      <c r="D71" s="17"/>
    </row>
    <row r="72" spans="1:4" s="14" customFormat="1" ht="16.5" hidden="1" customHeight="1" outlineLevel="1" x14ac:dyDescent="0.2">
      <c r="A72" s="37">
        <f t="shared" si="0"/>
        <v>59</v>
      </c>
      <c r="B72" s="58" t="s">
        <v>13</v>
      </c>
      <c r="C72" s="59"/>
      <c r="D72" s="17"/>
    </row>
    <row r="73" spans="1:4" s="14" customFormat="1" ht="15" hidden="1" customHeight="1" outlineLevel="1" x14ac:dyDescent="0.2">
      <c r="A73" s="37">
        <f t="shared" si="0"/>
        <v>60</v>
      </c>
      <c r="B73" s="25"/>
      <c r="C73" s="18" t="s">
        <v>68</v>
      </c>
      <c r="D73" s="13"/>
    </row>
    <row r="74" spans="1:4" s="14" customFormat="1" ht="29.25" customHeight="1" collapsed="1" x14ac:dyDescent="0.2">
      <c r="A74" s="37">
        <f t="shared" si="0"/>
        <v>61</v>
      </c>
      <c r="B74" s="24" t="s">
        <v>70</v>
      </c>
      <c r="C74" s="16" t="s">
        <v>69</v>
      </c>
      <c r="D74" s="17"/>
    </row>
    <row r="75" spans="1:4" s="14" customFormat="1" ht="16.5" hidden="1" customHeight="1" outlineLevel="1" x14ac:dyDescent="0.2">
      <c r="A75" s="37">
        <f t="shared" si="0"/>
        <v>62</v>
      </c>
      <c r="B75" s="58" t="s">
        <v>13</v>
      </c>
      <c r="C75" s="59"/>
      <c r="D75" s="17"/>
    </row>
    <row r="76" spans="1:4" s="14" customFormat="1" ht="16.5" hidden="1" customHeight="1" outlineLevel="1" x14ac:dyDescent="0.2">
      <c r="A76" s="37">
        <f t="shared" si="0"/>
        <v>63</v>
      </c>
      <c r="B76" s="31"/>
      <c r="C76" s="31" t="s">
        <v>72</v>
      </c>
      <c r="D76" s="17"/>
    </row>
    <row r="77" spans="1:4" s="14" customFormat="1" ht="16.5" hidden="1" customHeight="1" outlineLevel="1" x14ac:dyDescent="0.2">
      <c r="A77" s="37">
        <f t="shared" si="0"/>
        <v>64</v>
      </c>
      <c r="B77" s="31"/>
      <c r="C77" s="31" t="s">
        <v>71</v>
      </c>
      <c r="D77" s="17"/>
    </row>
    <row r="78" spans="1:4" s="14" customFormat="1" ht="30" hidden="1" customHeight="1" outlineLevel="1" x14ac:dyDescent="0.2">
      <c r="A78" s="37">
        <f t="shared" si="0"/>
        <v>65</v>
      </c>
      <c r="B78" s="25"/>
      <c r="C78" s="32" t="s">
        <v>73</v>
      </c>
      <c r="D78" s="13"/>
    </row>
    <row r="79" spans="1:4" s="14" customFormat="1" ht="15.75" customHeight="1" collapsed="1" x14ac:dyDescent="0.2">
      <c r="A79" s="37">
        <f t="shared" si="0"/>
        <v>66</v>
      </c>
      <c r="B79" s="24" t="s">
        <v>74</v>
      </c>
      <c r="C79" s="16" t="s">
        <v>75</v>
      </c>
      <c r="D79" s="17"/>
    </row>
    <row r="80" spans="1:4" s="14" customFormat="1" ht="16.5" hidden="1" customHeight="1" outlineLevel="1" x14ac:dyDescent="0.2">
      <c r="A80" s="37">
        <f t="shared" ref="A80:A143" si="2">A79+1</f>
        <v>67</v>
      </c>
      <c r="B80" s="58" t="s">
        <v>13</v>
      </c>
      <c r="C80" s="59"/>
      <c r="D80" s="17"/>
    </row>
    <row r="81" spans="1:4" s="14" customFormat="1" ht="15" hidden="1" customHeight="1" outlineLevel="1" x14ac:dyDescent="0.2">
      <c r="A81" s="37">
        <f t="shared" si="2"/>
        <v>68</v>
      </c>
      <c r="B81" s="25"/>
      <c r="C81" s="32" t="s">
        <v>76</v>
      </c>
      <c r="D81" s="13"/>
    </row>
    <row r="82" spans="1:4" s="14" customFormat="1" ht="15.75" hidden="1" customHeight="1" outlineLevel="1" collapsed="1" x14ac:dyDescent="0.2">
      <c r="A82" s="37">
        <f t="shared" si="2"/>
        <v>69</v>
      </c>
      <c r="B82" s="24" t="s">
        <v>77</v>
      </c>
      <c r="C82" s="16" t="s">
        <v>78</v>
      </c>
      <c r="D82" s="17"/>
    </row>
    <row r="83" spans="1:4" s="14" customFormat="1" ht="15.75" hidden="1" customHeight="1" outlineLevel="1" x14ac:dyDescent="0.2">
      <c r="A83" s="37">
        <f t="shared" si="2"/>
        <v>70</v>
      </c>
      <c r="B83" s="24" t="s">
        <v>79</v>
      </c>
      <c r="C83" s="16" t="s">
        <v>80</v>
      </c>
      <c r="D83" s="17"/>
    </row>
    <row r="84" spans="1:4" s="30" customFormat="1" ht="29.25" customHeight="1" collapsed="1" x14ac:dyDescent="0.2">
      <c r="A84" s="37">
        <f t="shared" si="2"/>
        <v>71</v>
      </c>
      <c r="B84" s="28">
        <v>5</v>
      </c>
      <c r="C84" s="33" t="s">
        <v>184</v>
      </c>
      <c r="D84" s="29"/>
    </row>
    <row r="85" spans="1:4" s="14" customFormat="1" ht="21" customHeight="1" x14ac:dyDescent="0.2">
      <c r="A85" s="37">
        <f t="shared" si="2"/>
        <v>72</v>
      </c>
      <c r="B85" s="24" t="s">
        <v>84</v>
      </c>
      <c r="C85" s="16" t="s">
        <v>81</v>
      </c>
      <c r="D85" s="17"/>
    </row>
    <row r="86" spans="1:4" s="14" customFormat="1" ht="16.5" hidden="1" customHeight="1" outlineLevel="1" x14ac:dyDescent="0.2">
      <c r="A86" s="37">
        <f t="shared" si="2"/>
        <v>73</v>
      </c>
      <c r="B86" s="58" t="s">
        <v>13</v>
      </c>
      <c r="C86" s="59"/>
      <c r="D86" s="17"/>
    </row>
    <row r="87" spans="1:4" s="14" customFormat="1" ht="45.75" hidden="1" customHeight="1" outlineLevel="1" x14ac:dyDescent="0.2">
      <c r="A87" s="37">
        <f t="shared" si="2"/>
        <v>74</v>
      </c>
      <c r="B87" s="25"/>
      <c r="C87" s="32" t="s">
        <v>82</v>
      </c>
      <c r="D87" s="13"/>
    </row>
    <row r="88" spans="1:4" s="14" customFormat="1" ht="44.25" hidden="1" customHeight="1" outlineLevel="1" x14ac:dyDescent="0.2">
      <c r="A88" s="37">
        <f t="shared" si="2"/>
        <v>75</v>
      </c>
      <c r="B88" s="25"/>
      <c r="C88" s="32" t="s">
        <v>83</v>
      </c>
      <c r="D88" s="13"/>
    </row>
    <row r="89" spans="1:4" s="14" customFormat="1" ht="18.75" customHeight="1" collapsed="1" x14ac:dyDescent="0.2">
      <c r="A89" s="37">
        <f t="shared" si="2"/>
        <v>76</v>
      </c>
      <c r="B89" s="24" t="s">
        <v>85</v>
      </c>
      <c r="C89" s="16" t="s">
        <v>86</v>
      </c>
      <c r="D89" s="17"/>
    </row>
    <row r="90" spans="1:4" s="14" customFormat="1" ht="16.5" hidden="1" customHeight="1" outlineLevel="1" x14ac:dyDescent="0.2">
      <c r="A90" s="37">
        <f t="shared" si="2"/>
        <v>77</v>
      </c>
      <c r="B90" s="58" t="s">
        <v>13</v>
      </c>
      <c r="C90" s="59"/>
      <c r="D90" s="17"/>
    </row>
    <row r="91" spans="1:4" s="14" customFormat="1" ht="15" hidden="1" customHeight="1" outlineLevel="1" x14ac:dyDescent="0.2">
      <c r="A91" s="37">
        <f t="shared" si="2"/>
        <v>78</v>
      </c>
      <c r="B91" s="25"/>
      <c r="C91" s="32" t="s">
        <v>87</v>
      </c>
      <c r="D91" s="13"/>
    </row>
    <row r="92" spans="1:4" s="14" customFormat="1" ht="16.5" customHeight="1" collapsed="1" x14ac:dyDescent="0.2">
      <c r="A92" s="37">
        <f t="shared" si="2"/>
        <v>79</v>
      </c>
      <c r="B92" s="24" t="s">
        <v>88</v>
      </c>
      <c r="C92" s="16" t="s">
        <v>89</v>
      </c>
      <c r="D92" s="17"/>
    </row>
    <row r="93" spans="1:4" s="14" customFormat="1" ht="16.5" hidden="1" customHeight="1" outlineLevel="1" x14ac:dyDescent="0.2">
      <c r="A93" s="37">
        <f t="shared" si="2"/>
        <v>80</v>
      </c>
      <c r="B93" s="58" t="s">
        <v>13</v>
      </c>
      <c r="C93" s="59"/>
      <c r="D93" s="17"/>
    </row>
    <row r="94" spans="1:4" s="14" customFormat="1" ht="16.5" hidden="1" customHeight="1" outlineLevel="1" x14ac:dyDescent="0.2">
      <c r="A94" s="37">
        <f t="shared" si="2"/>
        <v>81</v>
      </c>
      <c r="B94" s="31"/>
      <c r="C94" s="31" t="s">
        <v>90</v>
      </c>
      <c r="D94" s="17"/>
    </row>
    <row r="95" spans="1:4" s="14" customFormat="1" ht="15" hidden="1" customHeight="1" outlineLevel="1" x14ac:dyDescent="0.2">
      <c r="A95" s="37">
        <f t="shared" si="2"/>
        <v>82</v>
      </c>
      <c r="B95" s="25"/>
      <c r="C95" s="32" t="s">
        <v>91</v>
      </c>
      <c r="D95" s="13"/>
    </row>
    <row r="96" spans="1:4" s="14" customFormat="1" ht="20.25" customHeight="1" collapsed="1" x14ac:dyDescent="0.2">
      <c r="A96" s="37">
        <f t="shared" si="2"/>
        <v>83</v>
      </c>
      <c r="B96" s="24" t="s">
        <v>93</v>
      </c>
      <c r="C96" s="16" t="s">
        <v>92</v>
      </c>
      <c r="D96" s="17"/>
    </row>
    <row r="97" spans="1:4" s="14" customFormat="1" ht="16.5" hidden="1" customHeight="1" outlineLevel="1" x14ac:dyDescent="0.2">
      <c r="A97" s="37">
        <f t="shared" si="2"/>
        <v>84</v>
      </c>
      <c r="B97" s="58" t="s">
        <v>13</v>
      </c>
      <c r="C97" s="59"/>
      <c r="D97" s="17"/>
    </row>
    <row r="98" spans="1:4" s="14" customFormat="1" ht="15" hidden="1" customHeight="1" outlineLevel="1" x14ac:dyDescent="0.2">
      <c r="A98" s="37">
        <f t="shared" si="2"/>
        <v>85</v>
      </c>
      <c r="B98" s="25"/>
      <c r="C98" s="32" t="s">
        <v>97</v>
      </c>
      <c r="D98" s="13"/>
    </row>
    <row r="99" spans="1:4" s="14" customFormat="1" ht="16.5" customHeight="1" collapsed="1" x14ac:dyDescent="0.2">
      <c r="A99" s="37">
        <f t="shared" si="2"/>
        <v>86</v>
      </c>
      <c r="B99" s="24" t="s">
        <v>94</v>
      </c>
      <c r="C99" s="16" t="s">
        <v>95</v>
      </c>
      <c r="D99" s="17"/>
    </row>
    <row r="100" spans="1:4" s="14" customFormat="1" ht="16.5" hidden="1" customHeight="1" outlineLevel="1" x14ac:dyDescent="0.2">
      <c r="A100" s="37">
        <f t="shared" si="2"/>
        <v>87</v>
      </c>
      <c r="B100" s="58" t="s">
        <v>13</v>
      </c>
      <c r="C100" s="59"/>
      <c r="D100" s="17"/>
    </row>
    <row r="101" spans="1:4" s="14" customFormat="1" ht="15" hidden="1" customHeight="1" outlineLevel="1" x14ac:dyDescent="0.2">
      <c r="A101" s="37">
        <f t="shared" si="2"/>
        <v>88</v>
      </c>
      <c r="B101" s="25"/>
      <c r="C101" s="32" t="s">
        <v>96</v>
      </c>
      <c r="D101" s="13"/>
    </row>
    <row r="102" spans="1:4" s="14" customFormat="1" ht="18.75" customHeight="1" collapsed="1" x14ac:dyDescent="0.2">
      <c r="A102" s="37">
        <f t="shared" si="2"/>
        <v>89</v>
      </c>
      <c r="B102" s="24" t="s">
        <v>99</v>
      </c>
      <c r="C102" s="16" t="s">
        <v>98</v>
      </c>
      <c r="D102" s="17"/>
    </row>
    <row r="103" spans="1:4" s="14" customFormat="1" ht="16.5" hidden="1" customHeight="1" outlineLevel="1" x14ac:dyDescent="0.2">
      <c r="A103" s="37">
        <f t="shared" si="2"/>
        <v>90</v>
      </c>
      <c r="B103" s="58" t="s">
        <v>13</v>
      </c>
      <c r="C103" s="59"/>
      <c r="D103" s="17"/>
    </row>
    <row r="104" spans="1:4" s="14" customFormat="1" ht="15" hidden="1" customHeight="1" outlineLevel="1" x14ac:dyDescent="0.2">
      <c r="A104" s="37">
        <f t="shared" si="2"/>
        <v>91</v>
      </c>
      <c r="B104" s="25"/>
      <c r="C104" s="32" t="s">
        <v>100</v>
      </c>
      <c r="D104" s="13"/>
    </row>
    <row r="105" spans="1:4" s="14" customFormat="1" ht="20.25" customHeight="1" collapsed="1" x14ac:dyDescent="0.2">
      <c r="A105" s="37">
        <f t="shared" si="2"/>
        <v>92</v>
      </c>
      <c r="B105" s="24" t="s">
        <v>101</v>
      </c>
      <c r="C105" s="16" t="s">
        <v>102</v>
      </c>
      <c r="D105" s="17"/>
    </row>
    <row r="106" spans="1:4" s="14" customFormat="1" ht="16.5" hidden="1" customHeight="1" outlineLevel="1" x14ac:dyDescent="0.2">
      <c r="A106" s="37">
        <f t="shared" si="2"/>
        <v>93</v>
      </c>
      <c r="B106" s="58" t="s">
        <v>13</v>
      </c>
      <c r="C106" s="59"/>
      <c r="D106" s="17"/>
    </row>
    <row r="107" spans="1:4" s="14" customFormat="1" ht="15" hidden="1" customHeight="1" outlineLevel="1" x14ac:dyDescent="0.2">
      <c r="A107" s="37">
        <f t="shared" si="2"/>
        <v>94</v>
      </c>
      <c r="B107" s="25"/>
      <c r="C107" s="32" t="s">
        <v>103</v>
      </c>
      <c r="D107" s="13"/>
    </row>
    <row r="108" spans="1:4" s="14" customFormat="1" ht="16.5" customHeight="1" collapsed="1" x14ac:dyDescent="0.2">
      <c r="A108" s="37">
        <f t="shared" si="2"/>
        <v>95</v>
      </c>
      <c r="B108" s="24" t="s">
        <v>104</v>
      </c>
      <c r="C108" s="16" t="s">
        <v>105</v>
      </c>
      <c r="D108" s="17"/>
    </row>
    <row r="109" spans="1:4" s="14" customFormat="1" ht="16.5" hidden="1" customHeight="1" outlineLevel="1" x14ac:dyDescent="0.2">
      <c r="A109" s="37">
        <f t="shared" si="2"/>
        <v>96</v>
      </c>
      <c r="B109" s="58" t="s">
        <v>13</v>
      </c>
      <c r="C109" s="59"/>
      <c r="D109" s="17"/>
    </row>
    <row r="110" spans="1:4" s="14" customFormat="1" ht="15" hidden="1" customHeight="1" outlineLevel="1" x14ac:dyDescent="0.2">
      <c r="A110" s="37">
        <f t="shared" si="2"/>
        <v>97</v>
      </c>
      <c r="B110" s="25"/>
      <c r="C110" s="32" t="s">
        <v>48</v>
      </c>
      <c r="D110" s="13"/>
    </row>
    <row r="111" spans="1:4" s="14" customFormat="1" ht="13.5" customHeight="1" collapsed="1" x14ac:dyDescent="0.2">
      <c r="A111" s="37">
        <f t="shared" si="2"/>
        <v>98</v>
      </c>
      <c r="B111" s="24" t="s">
        <v>106</v>
      </c>
      <c r="C111" s="16" t="s">
        <v>107</v>
      </c>
      <c r="D111" s="17"/>
    </row>
    <row r="112" spans="1:4" s="14" customFormat="1" ht="16.5" hidden="1" customHeight="1" outlineLevel="1" x14ac:dyDescent="0.2">
      <c r="A112" s="37">
        <f t="shared" si="2"/>
        <v>99</v>
      </c>
      <c r="B112" s="58" t="s">
        <v>13</v>
      </c>
      <c r="C112" s="59"/>
      <c r="D112" s="17"/>
    </row>
    <row r="113" spans="1:4" s="14" customFormat="1" ht="15" hidden="1" customHeight="1" outlineLevel="1" x14ac:dyDescent="0.2">
      <c r="A113" s="37">
        <f t="shared" si="2"/>
        <v>100</v>
      </c>
      <c r="B113" s="25"/>
      <c r="C113" s="32" t="s">
        <v>108</v>
      </c>
      <c r="D113" s="13"/>
    </row>
    <row r="114" spans="1:4" s="14" customFormat="1" ht="29.25" customHeight="1" collapsed="1" x14ac:dyDescent="0.2">
      <c r="A114" s="37">
        <f t="shared" si="2"/>
        <v>101</v>
      </c>
      <c r="B114" s="24" t="s">
        <v>109</v>
      </c>
      <c r="C114" s="16" t="s">
        <v>110</v>
      </c>
      <c r="D114" s="17"/>
    </row>
    <row r="115" spans="1:4" s="14" customFormat="1" ht="16.5" hidden="1" customHeight="1" outlineLevel="1" x14ac:dyDescent="0.2">
      <c r="A115" s="37">
        <f t="shared" si="2"/>
        <v>102</v>
      </c>
      <c r="B115" s="58" t="s">
        <v>13</v>
      </c>
      <c r="C115" s="59"/>
      <c r="D115" s="17"/>
    </row>
    <row r="116" spans="1:4" s="14" customFormat="1" ht="15" hidden="1" customHeight="1" outlineLevel="1" x14ac:dyDescent="0.2">
      <c r="A116" s="37">
        <f t="shared" si="2"/>
        <v>103</v>
      </c>
      <c r="B116" s="25"/>
      <c r="C116" s="32" t="s">
        <v>111</v>
      </c>
      <c r="D116" s="13"/>
    </row>
    <row r="117" spans="1:4" s="30" customFormat="1" ht="29.25" customHeight="1" collapsed="1" x14ac:dyDescent="0.2">
      <c r="A117" s="37">
        <f t="shared" si="2"/>
        <v>104</v>
      </c>
      <c r="B117" s="28">
        <v>6</v>
      </c>
      <c r="C117" s="33" t="s">
        <v>185</v>
      </c>
      <c r="D117" s="29"/>
    </row>
    <row r="118" spans="1:4" s="14" customFormat="1" ht="16.5" customHeight="1" x14ac:dyDescent="0.2">
      <c r="A118" s="37">
        <f t="shared" si="2"/>
        <v>105</v>
      </c>
      <c r="B118" s="24" t="s">
        <v>112</v>
      </c>
      <c r="C118" s="16" t="s">
        <v>113</v>
      </c>
      <c r="D118" s="17"/>
    </row>
    <row r="119" spans="1:4" s="14" customFormat="1" ht="16.5" hidden="1" customHeight="1" outlineLevel="1" x14ac:dyDescent="0.2">
      <c r="A119" s="37">
        <f t="shared" si="2"/>
        <v>106</v>
      </c>
      <c r="B119" s="58" t="s">
        <v>13</v>
      </c>
      <c r="C119" s="59"/>
      <c r="D119" s="17"/>
    </row>
    <row r="120" spans="1:4" s="14" customFormat="1" ht="16.5" hidden="1" customHeight="1" outlineLevel="1" x14ac:dyDescent="0.2">
      <c r="A120" s="37">
        <f t="shared" si="2"/>
        <v>107</v>
      </c>
      <c r="B120" s="25"/>
      <c r="C120" s="32" t="s">
        <v>114</v>
      </c>
      <c r="D120" s="13"/>
    </row>
    <row r="121" spans="1:4" s="14" customFormat="1" ht="16.5" hidden="1" customHeight="1" outlineLevel="1" x14ac:dyDescent="0.2">
      <c r="A121" s="37">
        <f t="shared" si="2"/>
        <v>108</v>
      </c>
      <c r="B121" s="25"/>
      <c r="C121" s="32" t="s">
        <v>115</v>
      </c>
      <c r="D121" s="13"/>
    </row>
    <row r="122" spans="1:4" s="14" customFormat="1" ht="16.5" hidden="1" customHeight="1" outlineLevel="1" x14ac:dyDescent="0.2">
      <c r="A122" s="37">
        <f t="shared" si="2"/>
        <v>109</v>
      </c>
      <c r="B122" s="25"/>
      <c r="C122" s="32" t="s">
        <v>116</v>
      </c>
      <c r="D122" s="13"/>
    </row>
    <row r="123" spans="1:4" s="14" customFormat="1" ht="16.5" hidden="1" customHeight="1" outlineLevel="1" x14ac:dyDescent="0.2">
      <c r="A123" s="37">
        <f t="shared" si="2"/>
        <v>110</v>
      </c>
      <c r="B123" s="25"/>
      <c r="C123" s="32" t="s">
        <v>48</v>
      </c>
      <c r="D123" s="13"/>
    </row>
    <row r="124" spans="1:4" s="14" customFormat="1" ht="16.5" customHeight="1" collapsed="1" x14ac:dyDescent="0.2">
      <c r="A124" s="37">
        <f t="shared" si="2"/>
        <v>111</v>
      </c>
      <c r="B124" s="24" t="s">
        <v>118</v>
      </c>
      <c r="C124" s="16" t="s">
        <v>117</v>
      </c>
      <c r="D124" s="17"/>
    </row>
    <row r="125" spans="1:4" s="14" customFormat="1" ht="16.5" hidden="1" customHeight="1" outlineLevel="1" x14ac:dyDescent="0.2">
      <c r="A125" s="37">
        <f t="shared" si="2"/>
        <v>112</v>
      </c>
      <c r="B125" s="58" t="s">
        <v>13</v>
      </c>
      <c r="C125" s="59"/>
      <c r="D125" s="17"/>
    </row>
    <row r="126" spans="1:4" s="14" customFormat="1" ht="30" hidden="1" customHeight="1" outlineLevel="1" x14ac:dyDescent="0.2">
      <c r="A126" s="37">
        <f t="shared" si="2"/>
        <v>113</v>
      </c>
      <c r="B126" s="25"/>
      <c r="C126" s="32" t="s">
        <v>119</v>
      </c>
      <c r="D126" s="13"/>
    </row>
    <row r="127" spans="1:4" s="36" customFormat="1" ht="16.5" hidden="1" customHeight="1" outlineLevel="1" x14ac:dyDescent="0.2">
      <c r="A127" s="37">
        <f t="shared" si="2"/>
        <v>114</v>
      </c>
      <c r="B127" s="58" t="s">
        <v>13</v>
      </c>
      <c r="C127" s="59"/>
      <c r="D127" s="39"/>
    </row>
    <row r="128" spans="1:4" s="36" customFormat="1" ht="30" hidden="1" customHeight="1" outlineLevel="1" x14ac:dyDescent="0.2">
      <c r="A128" s="37">
        <f t="shared" si="2"/>
        <v>115</v>
      </c>
      <c r="B128" s="25"/>
      <c r="C128" s="32" t="s">
        <v>207</v>
      </c>
      <c r="D128" s="13"/>
    </row>
    <row r="129" spans="1:4" s="14" customFormat="1" ht="18" customHeight="1" collapsed="1" x14ac:dyDescent="0.2">
      <c r="A129" s="37">
        <f t="shared" si="2"/>
        <v>116</v>
      </c>
      <c r="B129" s="24" t="s">
        <v>120</v>
      </c>
      <c r="C129" s="16" t="s">
        <v>121</v>
      </c>
      <c r="D129" s="17"/>
    </row>
    <row r="130" spans="1:4" s="14" customFormat="1" ht="18" hidden="1" customHeight="1" outlineLevel="1" x14ac:dyDescent="0.2">
      <c r="A130" s="37">
        <f t="shared" si="2"/>
        <v>117</v>
      </c>
      <c r="B130" s="58" t="s">
        <v>13</v>
      </c>
      <c r="C130" s="59"/>
      <c r="D130" s="17"/>
    </row>
    <row r="131" spans="1:4" s="14" customFormat="1" ht="18" hidden="1" customHeight="1" outlineLevel="1" x14ac:dyDescent="0.2">
      <c r="A131" s="37">
        <f t="shared" si="2"/>
        <v>118</v>
      </c>
      <c r="B131" s="25"/>
      <c r="C131" s="32" t="s">
        <v>122</v>
      </c>
      <c r="D131" s="13"/>
    </row>
    <row r="132" spans="1:4" s="14" customFormat="1" ht="18" customHeight="1" collapsed="1" x14ac:dyDescent="0.2">
      <c r="A132" s="37">
        <f t="shared" si="2"/>
        <v>119</v>
      </c>
      <c r="B132" s="24" t="s">
        <v>123</v>
      </c>
      <c r="C132" s="16" t="s">
        <v>105</v>
      </c>
      <c r="D132" s="17"/>
    </row>
    <row r="133" spans="1:4" s="14" customFormat="1" ht="18" hidden="1" customHeight="1" outlineLevel="1" x14ac:dyDescent="0.2">
      <c r="A133" s="37">
        <f t="shared" si="2"/>
        <v>120</v>
      </c>
      <c r="B133" s="58" t="s">
        <v>13</v>
      </c>
      <c r="C133" s="59"/>
      <c r="D133" s="17"/>
    </row>
    <row r="134" spans="1:4" s="14" customFormat="1" ht="18" hidden="1" customHeight="1" outlineLevel="1" x14ac:dyDescent="0.2">
      <c r="A134" s="37">
        <f t="shared" si="2"/>
        <v>121</v>
      </c>
      <c r="B134" s="25"/>
      <c r="C134" s="32" t="s">
        <v>124</v>
      </c>
      <c r="D134" s="13"/>
    </row>
    <row r="135" spans="1:4" s="14" customFormat="1" ht="18" customHeight="1" collapsed="1" x14ac:dyDescent="0.2">
      <c r="A135" s="37">
        <f t="shared" si="2"/>
        <v>122</v>
      </c>
      <c r="B135" s="24" t="s">
        <v>127</v>
      </c>
      <c r="C135" s="16" t="s">
        <v>128</v>
      </c>
      <c r="D135" s="17"/>
    </row>
    <row r="136" spans="1:4" s="14" customFormat="1" ht="16.5" hidden="1" customHeight="1" outlineLevel="1" x14ac:dyDescent="0.2">
      <c r="A136" s="37">
        <f t="shared" si="2"/>
        <v>123</v>
      </c>
      <c r="B136" s="58" t="s">
        <v>13</v>
      </c>
      <c r="C136" s="59"/>
      <c r="D136" s="17"/>
    </row>
    <row r="137" spans="1:4" s="14" customFormat="1" ht="15" hidden="1" customHeight="1" outlineLevel="1" x14ac:dyDescent="0.2">
      <c r="A137" s="37">
        <f t="shared" si="2"/>
        <v>124</v>
      </c>
      <c r="B137" s="25"/>
      <c r="C137" s="32" t="s">
        <v>129</v>
      </c>
      <c r="D137" s="13"/>
    </row>
    <row r="138" spans="1:4" s="30" customFormat="1" ht="29.25" customHeight="1" collapsed="1" x14ac:dyDescent="0.2">
      <c r="A138" s="37">
        <f t="shared" si="2"/>
        <v>125</v>
      </c>
      <c r="B138" s="28">
        <v>6</v>
      </c>
      <c r="C138" s="33" t="s">
        <v>186</v>
      </c>
      <c r="D138" s="29"/>
    </row>
    <row r="139" spans="1:4" s="14" customFormat="1" ht="15.75" customHeight="1" x14ac:dyDescent="0.2">
      <c r="A139" s="37">
        <f t="shared" si="2"/>
        <v>126</v>
      </c>
      <c r="B139" s="24" t="s">
        <v>130</v>
      </c>
      <c r="C139" s="16" t="s">
        <v>131</v>
      </c>
      <c r="D139" s="17"/>
    </row>
    <row r="140" spans="1:4" s="14" customFormat="1" ht="15.75" hidden="1" customHeight="1" outlineLevel="1" x14ac:dyDescent="0.2">
      <c r="A140" s="37">
        <f t="shared" si="2"/>
        <v>127</v>
      </c>
      <c r="B140" s="58" t="s">
        <v>13</v>
      </c>
      <c r="C140" s="59"/>
      <c r="D140" s="17"/>
    </row>
    <row r="141" spans="1:4" s="14" customFormat="1" ht="15.75" hidden="1" customHeight="1" outlineLevel="1" x14ac:dyDescent="0.2">
      <c r="A141" s="37">
        <f t="shared" si="2"/>
        <v>128</v>
      </c>
      <c r="B141" s="25"/>
      <c r="C141" s="32" t="s">
        <v>132</v>
      </c>
      <c r="D141" s="13"/>
    </row>
    <row r="142" spans="1:4" s="14" customFormat="1" ht="26.25" customHeight="1" collapsed="1" x14ac:dyDescent="0.2">
      <c r="A142" s="37">
        <f t="shared" si="2"/>
        <v>129</v>
      </c>
      <c r="B142" s="24" t="s">
        <v>135</v>
      </c>
      <c r="C142" s="16" t="s">
        <v>133</v>
      </c>
      <c r="D142" s="17"/>
    </row>
    <row r="143" spans="1:4" s="14" customFormat="1" ht="16.5" hidden="1" customHeight="1" outlineLevel="1" x14ac:dyDescent="0.2">
      <c r="A143" s="37">
        <f t="shared" si="2"/>
        <v>130</v>
      </c>
      <c r="B143" s="58" t="s">
        <v>13</v>
      </c>
      <c r="C143" s="59"/>
      <c r="D143" s="17"/>
    </row>
    <row r="144" spans="1:4" s="14" customFormat="1" ht="30" hidden="1" customHeight="1" outlineLevel="1" x14ac:dyDescent="0.2">
      <c r="A144" s="37">
        <f t="shared" ref="A144:A159" si="3">A143+1</f>
        <v>131</v>
      </c>
      <c r="B144" s="25"/>
      <c r="C144" s="32" t="s">
        <v>134</v>
      </c>
      <c r="D144" s="13"/>
    </row>
    <row r="145" spans="1:5" s="30" customFormat="1" ht="29.25" customHeight="1" collapsed="1" x14ac:dyDescent="0.2">
      <c r="A145" s="37">
        <f t="shared" si="3"/>
        <v>132</v>
      </c>
      <c r="B145" s="28">
        <v>7</v>
      </c>
      <c r="C145" s="33" t="s">
        <v>187</v>
      </c>
      <c r="D145" s="29"/>
      <c r="E145" s="29" t="e">
        <f>#REF!+#REF!+#REF!+E152+#REF!+#REF!+E153+E156</f>
        <v>#REF!</v>
      </c>
    </row>
    <row r="146" spans="1:5" s="14" customFormat="1" ht="12" hidden="1" customHeight="1" outlineLevel="1" x14ac:dyDescent="0.2">
      <c r="A146" s="37">
        <f t="shared" si="3"/>
        <v>133</v>
      </c>
      <c r="B146" s="58" t="s">
        <v>13</v>
      </c>
      <c r="C146" s="59"/>
      <c r="D146" s="17"/>
    </row>
    <row r="147" spans="1:5" s="14" customFormat="1" ht="12" hidden="1" customHeight="1" outlineLevel="1" x14ac:dyDescent="0.2">
      <c r="A147" s="37">
        <f t="shared" si="3"/>
        <v>134</v>
      </c>
      <c r="B147" s="25"/>
      <c r="C147" s="32" t="s">
        <v>136</v>
      </c>
      <c r="D147" s="13"/>
    </row>
    <row r="148" spans="1:5" s="14" customFormat="1" ht="12" hidden="1" customHeight="1" outlineLevel="1" x14ac:dyDescent="0.2">
      <c r="A148" s="37">
        <f t="shared" si="3"/>
        <v>135</v>
      </c>
      <c r="B148" s="25"/>
      <c r="C148" s="32" t="s">
        <v>137</v>
      </c>
      <c r="D148" s="13"/>
    </row>
    <row r="149" spans="1:5" s="14" customFormat="1" ht="12" hidden="1" customHeight="1" outlineLevel="1" x14ac:dyDescent="0.2">
      <c r="A149" s="37">
        <f t="shared" si="3"/>
        <v>136</v>
      </c>
      <c r="B149" s="25"/>
      <c r="C149" s="32" t="s">
        <v>138</v>
      </c>
      <c r="D149" s="13"/>
    </row>
    <row r="150" spans="1:5" s="14" customFormat="1" ht="12" hidden="1" customHeight="1" outlineLevel="1" x14ac:dyDescent="0.2">
      <c r="A150" s="37">
        <f t="shared" si="3"/>
        <v>137</v>
      </c>
      <c r="B150" s="25"/>
      <c r="C150" s="32" t="s">
        <v>139</v>
      </c>
      <c r="D150" s="13"/>
    </row>
    <row r="151" spans="1:5" s="14" customFormat="1" ht="12" hidden="1" customHeight="1" outlineLevel="1" x14ac:dyDescent="0.2">
      <c r="A151" s="37">
        <f t="shared" si="3"/>
        <v>138</v>
      </c>
      <c r="B151" s="25"/>
      <c r="C151" s="32" t="s">
        <v>140</v>
      </c>
      <c r="D151" s="13"/>
    </row>
    <row r="152" spans="1:5" s="14" customFormat="1" ht="12" customHeight="1" collapsed="1" x14ac:dyDescent="0.2">
      <c r="A152" s="37">
        <f t="shared" si="3"/>
        <v>139</v>
      </c>
      <c r="B152" s="24" t="s">
        <v>142</v>
      </c>
      <c r="C152" s="16" t="s">
        <v>141</v>
      </c>
      <c r="D152" s="17"/>
    </row>
    <row r="153" spans="1:5" s="14" customFormat="1" ht="12" customHeight="1" x14ac:dyDescent="0.2">
      <c r="A153" s="37">
        <f t="shared" si="3"/>
        <v>140</v>
      </c>
      <c r="B153" s="24" t="s">
        <v>145</v>
      </c>
      <c r="C153" s="16" t="s">
        <v>143</v>
      </c>
      <c r="D153" s="17"/>
    </row>
    <row r="154" spans="1:5" s="14" customFormat="1" ht="12" hidden="1" customHeight="1" outlineLevel="1" x14ac:dyDescent="0.2">
      <c r="A154" s="37">
        <f t="shared" si="3"/>
        <v>141</v>
      </c>
      <c r="B154" s="58" t="s">
        <v>13</v>
      </c>
      <c r="C154" s="59"/>
      <c r="D154" s="17"/>
    </row>
    <row r="155" spans="1:5" s="14" customFormat="1" ht="12" hidden="1" customHeight="1" outlineLevel="1" x14ac:dyDescent="0.2">
      <c r="A155" s="37">
        <f t="shared" si="3"/>
        <v>142</v>
      </c>
      <c r="B155" s="25"/>
      <c r="C155" s="32" t="s">
        <v>144</v>
      </c>
      <c r="D155" s="13"/>
    </row>
    <row r="156" spans="1:5" s="14" customFormat="1" ht="12" customHeight="1" collapsed="1" x14ac:dyDescent="0.2">
      <c r="A156" s="37">
        <f t="shared" si="3"/>
        <v>143</v>
      </c>
      <c r="B156" s="24" t="s">
        <v>146</v>
      </c>
      <c r="C156" s="16" t="s">
        <v>105</v>
      </c>
      <c r="D156" s="17"/>
    </row>
    <row r="157" spans="1:5" s="14" customFormat="1" ht="16.5" hidden="1" customHeight="1" outlineLevel="1" x14ac:dyDescent="0.2">
      <c r="A157" s="37">
        <f t="shared" si="3"/>
        <v>144</v>
      </c>
      <c r="B157" s="58" t="s">
        <v>13</v>
      </c>
      <c r="C157" s="59"/>
      <c r="D157" s="17"/>
    </row>
    <row r="158" spans="1:5" s="14" customFormat="1" ht="15" hidden="1" customHeight="1" outlineLevel="1" x14ac:dyDescent="0.2">
      <c r="A158" s="37">
        <f t="shared" si="3"/>
        <v>145</v>
      </c>
      <c r="B158" s="25"/>
      <c r="C158" s="32" t="s">
        <v>48</v>
      </c>
      <c r="D158" s="13"/>
    </row>
    <row r="159" spans="1:5" s="30" customFormat="1" ht="29.25" customHeight="1" collapsed="1" x14ac:dyDescent="0.2">
      <c r="A159" s="37">
        <f t="shared" si="3"/>
        <v>146</v>
      </c>
      <c r="B159" s="28">
        <v>8</v>
      </c>
      <c r="C159" s="33" t="s">
        <v>188</v>
      </c>
      <c r="D159" s="29"/>
      <c r="E159" s="29" t="e">
        <f>#REF!+E160+E166+#REF!+E208+#REF!+#REF!+#REF!</f>
        <v>#REF!</v>
      </c>
    </row>
    <row r="160" spans="1:5" s="14" customFormat="1" ht="13.5" customHeight="1" x14ac:dyDescent="0.2">
      <c r="A160" s="37">
        <f t="shared" ref="A160:A191" si="4">A159+1</f>
        <v>147</v>
      </c>
      <c r="B160" s="24" t="s">
        <v>147</v>
      </c>
      <c r="C160" s="16" t="s">
        <v>148</v>
      </c>
      <c r="D160" s="17"/>
    </row>
    <row r="161" spans="1:5" s="14" customFormat="1" ht="13.5" hidden="1" customHeight="1" outlineLevel="1" x14ac:dyDescent="0.2">
      <c r="A161" s="37">
        <f t="shared" si="4"/>
        <v>148</v>
      </c>
      <c r="B161" s="58" t="s">
        <v>13</v>
      </c>
      <c r="C161" s="59"/>
      <c r="D161" s="17"/>
    </row>
    <row r="162" spans="1:5" s="14" customFormat="1" ht="13.5" hidden="1" customHeight="1" outlineLevel="1" x14ac:dyDescent="0.2">
      <c r="A162" s="37">
        <f t="shared" si="4"/>
        <v>149</v>
      </c>
      <c r="B162" s="25"/>
      <c r="C162" s="32" t="s">
        <v>149</v>
      </c>
      <c r="D162" s="13"/>
    </row>
    <row r="163" spans="1:5" s="14" customFormat="1" ht="13.5" customHeight="1" collapsed="1" x14ac:dyDescent="0.2">
      <c r="A163" s="37">
        <f t="shared" si="4"/>
        <v>150</v>
      </c>
      <c r="B163" s="24" t="s">
        <v>150</v>
      </c>
      <c r="C163" s="16" t="s">
        <v>151</v>
      </c>
      <c r="D163" s="17"/>
    </row>
    <row r="164" spans="1:5" s="14" customFormat="1" ht="13.5" hidden="1" customHeight="1" outlineLevel="1" x14ac:dyDescent="0.2">
      <c r="A164" s="37">
        <f t="shared" si="4"/>
        <v>151</v>
      </c>
      <c r="B164" s="58" t="s">
        <v>13</v>
      </c>
      <c r="C164" s="59"/>
      <c r="D164" s="17"/>
    </row>
    <row r="165" spans="1:5" s="14" customFormat="1" ht="13.5" hidden="1" customHeight="1" outlineLevel="1" x14ac:dyDescent="0.2">
      <c r="A165" s="37">
        <f t="shared" si="4"/>
        <v>152</v>
      </c>
      <c r="B165" s="25"/>
      <c r="C165" s="32" t="s">
        <v>151</v>
      </c>
      <c r="D165" s="13"/>
    </row>
    <row r="166" spans="1:5" s="14" customFormat="1" ht="13.5" customHeight="1" collapsed="1" x14ac:dyDescent="0.2">
      <c r="A166" s="37">
        <f t="shared" si="4"/>
        <v>153</v>
      </c>
      <c r="B166" s="24" t="s">
        <v>156</v>
      </c>
      <c r="C166" s="16" t="s">
        <v>152</v>
      </c>
      <c r="D166" s="17"/>
    </row>
    <row r="167" spans="1:5" s="14" customFormat="1" ht="16.5" hidden="1" customHeight="1" outlineLevel="1" x14ac:dyDescent="0.2">
      <c r="A167" s="37">
        <f t="shared" si="4"/>
        <v>154</v>
      </c>
      <c r="B167" s="58" t="s">
        <v>13</v>
      </c>
      <c r="C167" s="59"/>
      <c r="D167" s="17"/>
    </row>
    <row r="168" spans="1:5" s="14" customFormat="1" ht="16.5" hidden="1" customHeight="1" outlineLevel="1" x14ac:dyDescent="0.2">
      <c r="A168" s="37">
        <f t="shared" si="4"/>
        <v>155</v>
      </c>
      <c r="B168" s="25"/>
      <c r="C168" s="32" t="s">
        <v>153</v>
      </c>
      <c r="D168" s="13"/>
    </row>
    <row r="169" spans="1:5" s="14" customFormat="1" ht="30.75" hidden="1" customHeight="1" outlineLevel="1" x14ac:dyDescent="0.2">
      <c r="A169" s="37">
        <f t="shared" si="4"/>
        <v>156</v>
      </c>
      <c r="B169" s="25"/>
      <c r="C169" s="32" t="s">
        <v>155</v>
      </c>
      <c r="D169" s="13"/>
    </row>
    <row r="170" spans="1:5" s="14" customFormat="1" ht="30" hidden="1" customHeight="1" outlineLevel="1" x14ac:dyDescent="0.2">
      <c r="A170" s="37">
        <f t="shared" si="4"/>
        <v>157</v>
      </c>
      <c r="B170" s="25"/>
      <c r="C170" s="32" t="s">
        <v>154</v>
      </c>
      <c r="D170" s="13"/>
    </row>
    <row r="171" spans="1:5" s="30" customFormat="1" ht="29.25" customHeight="1" collapsed="1" x14ac:dyDescent="0.2">
      <c r="A171" s="37">
        <f t="shared" si="4"/>
        <v>158</v>
      </c>
      <c r="B171" s="28">
        <v>9</v>
      </c>
      <c r="C171" s="33" t="s">
        <v>195</v>
      </c>
      <c r="D171" s="29"/>
      <c r="E171" s="29" t="e">
        <f>E172+E203+E208+#REF!+#REF!+#REF!+#REF!+#REF!</f>
        <v>#REF!</v>
      </c>
    </row>
    <row r="172" spans="1:5" s="14" customFormat="1" ht="19.5" customHeight="1" collapsed="1" x14ac:dyDescent="0.2">
      <c r="A172" s="37">
        <f t="shared" si="4"/>
        <v>159</v>
      </c>
      <c r="B172" s="24" t="s">
        <v>157</v>
      </c>
      <c r="C172" s="16" t="s">
        <v>180</v>
      </c>
      <c r="D172" s="17"/>
    </row>
    <row r="173" spans="1:5" s="14" customFormat="1" ht="19.5" customHeight="1" collapsed="1" x14ac:dyDescent="0.2">
      <c r="A173" s="37">
        <f t="shared" si="4"/>
        <v>160</v>
      </c>
      <c r="B173" s="24" t="s">
        <v>158</v>
      </c>
      <c r="C173" s="16" t="s">
        <v>189</v>
      </c>
      <c r="D173" s="17"/>
    </row>
    <row r="174" spans="1:5" s="36" customFormat="1" ht="19.5" customHeight="1" x14ac:dyDescent="0.2">
      <c r="A174" s="37">
        <f t="shared" si="4"/>
        <v>161</v>
      </c>
      <c r="B174" s="40" t="s">
        <v>193</v>
      </c>
      <c r="C174" s="42" t="s">
        <v>194</v>
      </c>
      <c r="D174" s="39"/>
    </row>
    <row r="175" spans="1:5" s="36" customFormat="1" ht="19.5" customHeight="1" x14ac:dyDescent="0.2">
      <c r="A175" s="37">
        <f t="shared" si="4"/>
        <v>162</v>
      </c>
      <c r="B175" s="40" t="s">
        <v>196</v>
      </c>
      <c r="C175" s="42" t="s">
        <v>202</v>
      </c>
      <c r="D175" s="39"/>
    </row>
    <row r="176" spans="1:5" s="36" customFormat="1" ht="19.5" customHeight="1" x14ac:dyDescent="0.2">
      <c r="A176" s="37">
        <f t="shared" si="4"/>
        <v>163</v>
      </c>
      <c r="B176" s="40" t="s">
        <v>197</v>
      </c>
      <c r="C176" s="42" t="s">
        <v>198</v>
      </c>
      <c r="D176" s="39"/>
    </row>
    <row r="177" spans="1:5" s="36" customFormat="1" ht="19.5" customHeight="1" x14ac:dyDescent="0.2">
      <c r="A177" s="37">
        <f t="shared" si="4"/>
        <v>164</v>
      </c>
      <c r="B177" s="40" t="s">
        <v>200</v>
      </c>
      <c r="C177" s="42" t="s">
        <v>201</v>
      </c>
      <c r="D177" s="39"/>
    </row>
    <row r="178" spans="1:5" s="30" customFormat="1" ht="29.25" customHeight="1" collapsed="1" x14ac:dyDescent="0.2">
      <c r="A178" s="37">
        <f t="shared" si="4"/>
        <v>165</v>
      </c>
      <c r="B178" s="28"/>
      <c r="C178" s="33" t="s">
        <v>190</v>
      </c>
      <c r="D178" s="29"/>
      <c r="E178" s="29" t="e">
        <f>E180+E181+E184+E189+E196+#REF!+#REF!+#REF!</f>
        <v>#REF!</v>
      </c>
    </row>
    <row r="179" spans="1:5" s="14" customFormat="1" ht="16.5" customHeight="1" collapsed="1" x14ac:dyDescent="0.2">
      <c r="A179" s="37">
        <f t="shared" si="4"/>
        <v>166</v>
      </c>
      <c r="B179" s="44" t="s">
        <v>125</v>
      </c>
      <c r="C179" s="43" t="s">
        <v>126</v>
      </c>
      <c r="D179" s="45"/>
    </row>
    <row r="180" spans="1:5" s="14" customFormat="1" ht="18" customHeight="1" collapsed="1" x14ac:dyDescent="0.2">
      <c r="A180" s="37">
        <f t="shared" si="4"/>
        <v>167</v>
      </c>
      <c r="B180" s="44" t="s">
        <v>208</v>
      </c>
      <c r="C180" s="43" t="s">
        <v>209</v>
      </c>
      <c r="D180" s="45"/>
    </row>
    <row r="181" spans="1:5" s="14" customFormat="1" ht="29.25" customHeight="1" x14ac:dyDescent="0.2">
      <c r="A181" s="37">
        <f t="shared" si="4"/>
        <v>168</v>
      </c>
      <c r="B181" s="24" t="s">
        <v>161</v>
      </c>
      <c r="C181" s="16" t="s">
        <v>159</v>
      </c>
      <c r="D181" s="17"/>
    </row>
    <row r="182" spans="1:5" s="14" customFormat="1" ht="16.5" hidden="1" customHeight="1" outlineLevel="1" x14ac:dyDescent="0.2">
      <c r="A182" s="37">
        <f t="shared" si="4"/>
        <v>169</v>
      </c>
      <c r="B182" s="58" t="s">
        <v>13</v>
      </c>
      <c r="C182" s="59"/>
      <c r="D182" s="17"/>
    </row>
    <row r="183" spans="1:5" s="14" customFormat="1" ht="30" hidden="1" customHeight="1" outlineLevel="1" x14ac:dyDescent="0.2">
      <c r="A183" s="37">
        <f t="shared" si="4"/>
        <v>170</v>
      </c>
      <c r="B183" s="25"/>
      <c r="C183" s="32" t="s">
        <v>160</v>
      </c>
      <c r="D183" s="13"/>
    </row>
    <row r="184" spans="1:5" s="14" customFormat="1" ht="20.25" customHeight="1" collapsed="1" x14ac:dyDescent="0.2">
      <c r="A184" s="37">
        <f t="shared" si="4"/>
        <v>171</v>
      </c>
      <c r="B184" s="24" t="s">
        <v>162</v>
      </c>
      <c r="C184" s="16" t="s">
        <v>163</v>
      </c>
      <c r="D184" s="17"/>
    </row>
    <row r="185" spans="1:5" s="14" customFormat="1" ht="16.5" hidden="1" customHeight="1" outlineLevel="1" x14ac:dyDescent="0.2">
      <c r="A185" s="37">
        <f t="shared" si="4"/>
        <v>172</v>
      </c>
      <c r="B185" s="58" t="s">
        <v>13</v>
      </c>
      <c r="C185" s="59"/>
      <c r="D185" s="17"/>
    </row>
    <row r="186" spans="1:5" s="14" customFormat="1" ht="30" hidden="1" customHeight="1" outlineLevel="1" x14ac:dyDescent="0.2">
      <c r="A186" s="37">
        <f t="shared" si="4"/>
        <v>173</v>
      </c>
      <c r="B186" s="25"/>
      <c r="C186" s="32" t="s">
        <v>164</v>
      </c>
      <c r="D186" s="13"/>
    </row>
    <row r="187" spans="1:5" s="14" customFormat="1" ht="21" customHeight="1" collapsed="1" x14ac:dyDescent="0.2">
      <c r="A187" s="37">
        <f t="shared" si="4"/>
        <v>174</v>
      </c>
      <c r="B187" s="24" t="s">
        <v>165</v>
      </c>
      <c r="C187" s="16" t="s">
        <v>166</v>
      </c>
      <c r="D187" s="17"/>
    </row>
    <row r="188" spans="1:5" s="14" customFormat="1" ht="15.75" customHeight="1" collapsed="1" x14ac:dyDescent="0.2">
      <c r="A188" s="37">
        <f t="shared" si="4"/>
        <v>175</v>
      </c>
      <c r="B188" s="24" t="s">
        <v>167</v>
      </c>
      <c r="C188" s="16" t="s">
        <v>168</v>
      </c>
      <c r="D188" s="17"/>
    </row>
    <row r="189" spans="1:5" s="14" customFormat="1" ht="14.25" customHeight="1" collapsed="1" x14ac:dyDescent="0.2">
      <c r="A189" s="37">
        <f t="shared" si="4"/>
        <v>176</v>
      </c>
      <c r="B189" s="24" t="s">
        <v>171</v>
      </c>
      <c r="C189" s="16" t="s">
        <v>169</v>
      </c>
      <c r="D189" s="17"/>
    </row>
    <row r="190" spans="1:5" s="14" customFormat="1" ht="16.5" hidden="1" customHeight="1" outlineLevel="1" x14ac:dyDescent="0.2">
      <c r="A190" s="37">
        <f t="shared" si="4"/>
        <v>177</v>
      </c>
      <c r="B190" s="58" t="s">
        <v>13</v>
      </c>
      <c r="C190" s="59"/>
      <c r="D190" s="17"/>
    </row>
    <row r="191" spans="1:5" s="14" customFormat="1" ht="15" hidden="1" customHeight="1" outlineLevel="1" x14ac:dyDescent="0.2">
      <c r="A191" s="37">
        <f t="shared" si="4"/>
        <v>178</v>
      </c>
      <c r="B191" s="25"/>
      <c r="C191" s="32" t="s">
        <v>170</v>
      </c>
      <c r="D191" s="13"/>
    </row>
    <row r="192" spans="1:5" s="14" customFormat="1" ht="16.5" customHeight="1" collapsed="1" x14ac:dyDescent="0.2">
      <c r="A192" s="37" t="e">
        <f>#REF!+1</f>
        <v>#REF!</v>
      </c>
      <c r="B192" s="44" t="s">
        <v>172</v>
      </c>
      <c r="C192" s="43" t="s">
        <v>173</v>
      </c>
      <c r="D192" s="45"/>
    </row>
    <row r="193" spans="1:6" s="36" customFormat="1" ht="19.5" customHeight="1" x14ac:dyDescent="0.2">
      <c r="A193" s="37" t="e">
        <f t="shared" ref="A193:A209" si="5">A192+1</f>
        <v>#REF!</v>
      </c>
      <c r="B193" s="44" t="s">
        <v>210</v>
      </c>
      <c r="C193" s="43" t="s">
        <v>213</v>
      </c>
      <c r="D193" s="45"/>
    </row>
    <row r="194" spans="1:6" s="36" customFormat="1" ht="18.75" customHeight="1" x14ac:dyDescent="0.2">
      <c r="A194" s="37" t="e">
        <f t="shared" si="5"/>
        <v>#REF!</v>
      </c>
      <c r="B194" s="44" t="s">
        <v>212</v>
      </c>
      <c r="C194" s="43" t="s">
        <v>211</v>
      </c>
      <c r="D194" s="45"/>
    </row>
    <row r="195" spans="1:6" s="14" customFormat="1" ht="18.75" customHeight="1" collapsed="1" x14ac:dyDescent="0.2">
      <c r="A195" s="37" t="e">
        <f>#REF!+1</f>
        <v>#REF!</v>
      </c>
      <c r="B195" s="24" t="s">
        <v>174</v>
      </c>
      <c r="C195" s="16" t="s">
        <v>168</v>
      </c>
      <c r="D195" s="39"/>
    </row>
    <row r="196" spans="1:6" s="14" customFormat="1" ht="18.75" customHeight="1" collapsed="1" x14ac:dyDescent="0.2">
      <c r="A196" s="37" t="e">
        <f t="shared" si="5"/>
        <v>#REF!</v>
      </c>
      <c r="B196" s="24" t="s">
        <v>175</v>
      </c>
      <c r="C196" s="16" t="s">
        <v>176</v>
      </c>
      <c r="D196" s="39"/>
    </row>
    <row r="197" spans="1:6" s="14" customFormat="1" ht="18.75" hidden="1" customHeight="1" outlineLevel="1" x14ac:dyDescent="0.2">
      <c r="A197" s="37" t="e">
        <f t="shared" si="5"/>
        <v>#REF!</v>
      </c>
      <c r="B197" s="58" t="s">
        <v>13</v>
      </c>
      <c r="C197" s="59"/>
      <c r="D197" s="17"/>
    </row>
    <row r="198" spans="1:6" s="14" customFormat="1" ht="18.75" hidden="1" customHeight="1" outlineLevel="1" x14ac:dyDescent="0.2">
      <c r="A198" s="37" t="e">
        <f t="shared" si="5"/>
        <v>#REF!</v>
      </c>
      <c r="B198" s="25"/>
      <c r="C198" s="32" t="s">
        <v>176</v>
      </c>
      <c r="D198" s="13"/>
    </row>
    <row r="199" spans="1:6" s="14" customFormat="1" ht="18.75" customHeight="1" collapsed="1" x14ac:dyDescent="0.2">
      <c r="A199" s="37" t="e">
        <f t="shared" si="5"/>
        <v>#REF!</v>
      </c>
      <c r="B199" s="24" t="s">
        <v>199</v>
      </c>
      <c r="C199" s="16" t="s">
        <v>214</v>
      </c>
      <c r="D199" s="17"/>
    </row>
    <row r="200" spans="1:6" s="36" customFormat="1" ht="18.75" hidden="1" customHeight="1" outlineLevel="1" x14ac:dyDescent="0.2">
      <c r="A200" s="37"/>
      <c r="B200" s="40"/>
      <c r="C200" s="38" t="s">
        <v>215</v>
      </c>
      <c r="D200" s="39"/>
    </row>
    <row r="201" spans="1:6" s="36" customFormat="1" ht="18.75" hidden="1" customHeight="1" outlineLevel="1" x14ac:dyDescent="0.2">
      <c r="A201" s="37"/>
      <c r="B201" s="40"/>
      <c r="C201" s="38" t="s">
        <v>216</v>
      </c>
      <c r="D201" s="39"/>
    </row>
    <row r="202" spans="1:6" s="14" customFormat="1" ht="18.75" customHeight="1" collapsed="1" x14ac:dyDescent="0.2">
      <c r="A202" s="37" t="e">
        <f>A199+1</f>
        <v>#REF!</v>
      </c>
      <c r="B202" s="24"/>
      <c r="C202" s="16"/>
      <c r="D202" s="17"/>
      <c r="F202" s="14" t="s">
        <v>217</v>
      </c>
    </row>
    <row r="203" spans="1:6" ht="38.25" customHeight="1" collapsed="1" x14ac:dyDescent="0.2">
      <c r="A203" s="37" t="e">
        <f>#REF!+1</f>
        <v>#REF!</v>
      </c>
      <c r="B203" s="29"/>
      <c r="C203" s="29" t="s">
        <v>179</v>
      </c>
      <c r="D203" s="29"/>
      <c r="E203" s="21"/>
    </row>
    <row r="204" spans="1:6" s="36" customFormat="1" ht="29.25" customHeight="1" x14ac:dyDescent="0.2">
      <c r="A204" s="37" t="e">
        <f t="shared" si="5"/>
        <v>#REF!</v>
      </c>
      <c r="B204" s="38"/>
      <c r="C204" s="38" t="s">
        <v>191</v>
      </c>
      <c r="D204" s="39"/>
    </row>
    <row r="205" spans="1:6" s="36" customFormat="1" ht="29.25" customHeight="1" x14ac:dyDescent="0.2">
      <c r="A205" s="37" t="e">
        <f t="shared" si="5"/>
        <v>#REF!</v>
      </c>
      <c r="B205" s="41"/>
      <c r="C205" s="41" t="s">
        <v>192</v>
      </c>
      <c r="D205" s="41"/>
    </row>
    <row r="206" spans="1:6" ht="37.5" customHeight="1" x14ac:dyDescent="0.2">
      <c r="A206" s="37" t="e">
        <f>#REF!+1</f>
        <v>#REF!</v>
      </c>
      <c r="B206" s="25"/>
      <c r="C206" s="20" t="s">
        <v>203</v>
      </c>
      <c r="D206" s="17"/>
      <c r="E206" s="21"/>
    </row>
    <row r="207" spans="1:6" ht="27.75" customHeight="1" x14ac:dyDescent="0.2">
      <c r="A207" s="37" t="e">
        <f t="shared" si="5"/>
        <v>#REF!</v>
      </c>
      <c r="B207" s="29"/>
      <c r="C207" s="29" t="s">
        <v>7</v>
      </c>
      <c r="D207" s="29"/>
      <c r="E207" s="21"/>
    </row>
    <row r="208" spans="1:6" ht="42" customHeight="1" x14ac:dyDescent="0.2">
      <c r="A208" s="37" t="e">
        <f t="shared" si="5"/>
        <v>#REF!</v>
      </c>
      <c r="B208" s="25"/>
      <c r="C208" s="20" t="s">
        <v>8</v>
      </c>
      <c r="D208" s="17"/>
      <c r="E208" s="21"/>
    </row>
    <row r="209" spans="1:5" ht="45.75" customHeight="1" x14ac:dyDescent="0.2">
      <c r="A209" s="37" t="e">
        <f t="shared" si="5"/>
        <v>#REF!</v>
      </c>
      <c r="B209" s="29"/>
      <c r="C209" s="29" t="s">
        <v>9</v>
      </c>
      <c r="D209" s="29"/>
      <c r="E209" s="21"/>
    </row>
    <row r="210" spans="1:5" x14ac:dyDescent="0.2">
      <c r="B210" s="46"/>
      <c r="C210" s="47"/>
    </row>
    <row r="211" spans="1:5" x14ac:dyDescent="0.2">
      <c r="B211" s="46"/>
      <c r="C211" s="47"/>
    </row>
    <row r="213" spans="1:5" ht="15" x14ac:dyDescent="0.2">
      <c r="B213" s="87" t="s">
        <v>218</v>
      </c>
    </row>
    <row r="214" spans="1:5" ht="13.5" thickBot="1" x14ac:dyDescent="0.25"/>
    <row r="215" spans="1:5" ht="15.75" thickBot="1" x14ac:dyDescent="0.25">
      <c r="B215" s="74" t="s">
        <v>232</v>
      </c>
      <c r="C215" s="75" t="s">
        <v>219</v>
      </c>
      <c r="D215" s="76" t="s">
        <v>220</v>
      </c>
    </row>
    <row r="216" spans="1:5" ht="26.25" thickBot="1" x14ac:dyDescent="0.25">
      <c r="B216" s="77">
        <v>1</v>
      </c>
      <c r="C216" s="78" t="s">
        <v>221</v>
      </c>
      <c r="D216" s="79">
        <v>1</v>
      </c>
    </row>
    <row r="217" spans="1:5" ht="26.25" thickBot="1" x14ac:dyDescent="0.25">
      <c r="B217" s="80">
        <v>2</v>
      </c>
      <c r="C217" s="78" t="s">
        <v>222</v>
      </c>
      <c r="D217" s="79">
        <v>1</v>
      </c>
    </row>
    <row r="218" spans="1:5" ht="15.75" thickBot="1" x14ac:dyDescent="0.25">
      <c r="B218" s="80">
        <v>3</v>
      </c>
      <c r="C218" s="81" t="s">
        <v>223</v>
      </c>
      <c r="D218" s="79">
        <v>1</v>
      </c>
    </row>
    <row r="219" spans="1:5" ht="15.75" thickBot="1" x14ac:dyDescent="0.25">
      <c r="B219" s="77">
        <v>4</v>
      </c>
      <c r="C219" s="81" t="s">
        <v>224</v>
      </c>
      <c r="D219" s="79">
        <v>1</v>
      </c>
    </row>
    <row r="220" spans="1:5" ht="13.5" thickBot="1" x14ac:dyDescent="0.25">
      <c r="B220" s="82">
        <v>5</v>
      </c>
      <c r="C220" s="81" t="s">
        <v>225</v>
      </c>
      <c r="D220" s="79">
        <v>1</v>
      </c>
    </row>
    <row r="221" spans="1:5" ht="13.5" thickBot="1" x14ac:dyDescent="0.25">
      <c r="B221" s="83">
        <v>6</v>
      </c>
      <c r="C221" s="81" t="s">
        <v>226</v>
      </c>
      <c r="D221" s="79">
        <v>2</v>
      </c>
    </row>
    <row r="222" spans="1:5" ht="13.5" thickBot="1" x14ac:dyDescent="0.25">
      <c r="B222" s="83">
        <v>7</v>
      </c>
      <c r="C222" s="81" t="s">
        <v>227</v>
      </c>
      <c r="D222" s="79">
        <v>2</v>
      </c>
    </row>
    <row r="223" spans="1:5" ht="13.5" thickBot="1" x14ac:dyDescent="0.25">
      <c r="B223" s="83">
        <v>8</v>
      </c>
      <c r="C223" s="81" t="s">
        <v>228</v>
      </c>
      <c r="D223" s="79">
        <v>2</v>
      </c>
    </row>
    <row r="224" spans="1:5" ht="13.5" thickBot="1" x14ac:dyDescent="0.25">
      <c r="B224" s="83">
        <v>9</v>
      </c>
      <c r="C224" s="84" t="s">
        <v>229</v>
      </c>
      <c r="D224" s="79">
        <v>2</v>
      </c>
    </row>
    <row r="225" spans="2:4" ht="13.5" thickBot="1" x14ac:dyDescent="0.25">
      <c r="B225" s="85">
        <v>10</v>
      </c>
      <c r="C225" s="84" t="s">
        <v>230</v>
      </c>
      <c r="D225" s="79">
        <v>2</v>
      </c>
    </row>
    <row r="226" spans="2:4" ht="13.5" thickBot="1" x14ac:dyDescent="0.25">
      <c r="B226" s="86">
        <v>11</v>
      </c>
      <c r="C226" s="84" t="s">
        <v>231</v>
      </c>
      <c r="D226" s="79">
        <v>2</v>
      </c>
    </row>
  </sheetData>
  <mergeCells count="52">
    <mergeCell ref="B115:C115"/>
    <mergeCell ref="B119:C119"/>
    <mergeCell ref="E10:E11"/>
    <mergeCell ref="B48:C48"/>
    <mergeCell ref="B51:C51"/>
    <mergeCell ref="B109:C109"/>
    <mergeCell ref="B112:C112"/>
    <mergeCell ref="B69:C69"/>
    <mergeCell ref="B72:C72"/>
    <mergeCell ref="B100:C100"/>
    <mergeCell ref="B75:C75"/>
    <mergeCell ref="B80:C80"/>
    <mergeCell ref="B86:C86"/>
    <mergeCell ref="D20:D21"/>
    <mergeCell ref="B16:C16"/>
    <mergeCell ref="B34:C34"/>
    <mergeCell ref="B5:D5"/>
    <mergeCell ref="B6:D6"/>
    <mergeCell ref="B7:D7"/>
    <mergeCell ref="B2:C2"/>
    <mergeCell ref="C10:C11"/>
    <mergeCell ref="B10:B11"/>
    <mergeCell ref="D10:D11"/>
    <mergeCell ref="B190:C190"/>
    <mergeCell ref="B197:C197"/>
    <mergeCell ref="B167:C167"/>
    <mergeCell ref="B164:C164"/>
    <mergeCell ref="B146:C146"/>
    <mergeCell ref="B161:C161"/>
    <mergeCell ref="B182:C182"/>
    <mergeCell ref="B185:C185"/>
    <mergeCell ref="B143:C143"/>
    <mergeCell ref="B154:C154"/>
    <mergeCell ref="B157:C157"/>
    <mergeCell ref="B60:C60"/>
    <mergeCell ref="B65:C65"/>
    <mergeCell ref="B125:C125"/>
    <mergeCell ref="B130:C130"/>
    <mergeCell ref="B133:C133"/>
    <mergeCell ref="B136:C136"/>
    <mergeCell ref="B140:C140"/>
    <mergeCell ref="B90:C90"/>
    <mergeCell ref="B93:C93"/>
    <mergeCell ref="B97:C97"/>
    <mergeCell ref="B103:C103"/>
    <mergeCell ref="B106:C106"/>
    <mergeCell ref="B127:C127"/>
    <mergeCell ref="A10:A11"/>
    <mergeCell ref="B30:C30"/>
    <mergeCell ref="B39:C39"/>
    <mergeCell ref="B42:C42"/>
    <mergeCell ref="B45:C45"/>
  </mergeCells>
  <pageMargins left="0.70866141732283472" right="0.70866141732283472" top="0.74803149606299213" bottom="0.74803149606299213" header="0.31496062992125984" footer="0.31496062992125984"/>
  <pageSetup scale="7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2014-01-30T05:56:29Z</dcterms:modified>
</cp:coreProperties>
</file>